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5280" windowHeight="9525"/>
  </bookViews>
  <sheets>
    <sheet name="MAIN" sheetId="2" r:id="rId1"/>
    <sheet name="WORKS" sheetId="5" r:id="rId2"/>
    <sheet name="F.E.M" sheetId="4" r:id="rId3"/>
  </sheets>
  <definedNames>
    <definedName name="ANALYSIS">MAIN!$CL$1:$DI$1</definedName>
    <definedName name="B">F.E.M!$B$8</definedName>
    <definedName name="BSH">MAIN!$AK$25</definedName>
    <definedName name="CCH">MAIN!$AK$29</definedName>
    <definedName name="CCW_1">MAIN!$AK$19</definedName>
    <definedName name="CCW_2">MAIN!$AL$19</definedName>
    <definedName name="CCW_3">MAIN!$AM$19</definedName>
    <definedName name="CCW_4">MAIN!$AN$19</definedName>
    <definedName name="cells">MAIN!$AK$3</definedName>
    <definedName name="DESIGN">MAIN!$DK$1:$EK$1</definedName>
    <definedName name="Dmat1">F.E.M!$V$2:$V$10</definedName>
    <definedName name="Dmat2">F.E.M!#REF!</definedName>
    <definedName name="Dmat3">F.E.M!#REF!</definedName>
    <definedName name="Dmat4">F.E.M!#REF!</definedName>
    <definedName name="Ec">MAIN!$N$11</definedName>
    <definedName name="Es">MAIN!$N$16</definedName>
    <definedName name="EWT">MAIN!$AK$21</definedName>
    <definedName name="EXTRA01">MAIN!$EL$1:$FI$1</definedName>
    <definedName name="EXTRA02">MAIN!$FJ$1:$GG$1</definedName>
    <definedName name="EXTRA03">MAIN!$GH$1:$HI$1</definedName>
    <definedName name="Fc">MAIN!$N$9</definedName>
    <definedName name="Fctd">MAIN!$N$10</definedName>
    <definedName name="FCW">MAIN!$BI$10</definedName>
    <definedName name="fi">MAIN!$N$19</definedName>
    <definedName name="fmat1">F.E.M!$X$2:$X$10</definedName>
    <definedName name="fmat2">F.E.M!$X$2:$X$15</definedName>
    <definedName name="fmat3">F.E.M!$X$2:$X$20</definedName>
    <definedName name="fmat4">F.E.M!$X$2:$X$25</definedName>
    <definedName name="Fy">MAIN!$N$15</definedName>
    <definedName name="Ga">MAIN!$N$25</definedName>
    <definedName name="Gc">MAIN!$N$12</definedName>
    <definedName name="GEL">MAIN!$AK$31</definedName>
    <definedName name="GEOMETRY">MAIN!$AH$1:$BE$1</definedName>
    <definedName name="Gs">MAIN!$N$20</definedName>
    <definedName name="Gw">MAIN!$N$28</definedName>
    <definedName name="H">F.E.M!$B$9</definedName>
    <definedName name="HAL">MAIN!$BI$4</definedName>
    <definedName name="HFLB">MAIN!$BI$24</definedName>
    <definedName name="HFLT">MAIN!$BI$22</definedName>
    <definedName name="Hi">F.E.M!$B$7</definedName>
    <definedName name="HTL">MAIN!$BI$30</definedName>
    <definedName name="HWLB">MAIN!$BI$20</definedName>
    <definedName name="HWLT">MAIN!$BI$18</definedName>
    <definedName name="IWT">MAIN!$AK$23</definedName>
    <definedName name="Ka">MAIN!$N$22</definedName>
    <definedName name="kblok">F.E.M!$AI$2:$AN$91</definedName>
    <definedName name="Kmatr1">F.E.M!$B$45:$J$53</definedName>
    <definedName name="Kmatr2">F.E.M!$B$45:$O$58</definedName>
    <definedName name="Kmatr3">F.E.M!$B$45:$T$63</definedName>
    <definedName name="Kmatr4">F.E.M!$B$45:$Y$68</definedName>
    <definedName name="kodnum">F.E.M!$AA$2:$AF$91</definedName>
    <definedName name="L_1">F.E.M!$B$3</definedName>
    <definedName name="L_2">F.E.M!$B$4</definedName>
    <definedName name="L_3">F.E.M!$B$5</definedName>
    <definedName name="L_4">F.E.M!$B$6</definedName>
    <definedName name="LOADS">MAIN!$BF$1:$CK$1</definedName>
    <definedName name="MAKS">WORKS!$D$156</definedName>
    <definedName name="MATERIALS">MAIN!$J$1:$AG$1</definedName>
    <definedName name="NOM">F.E.M!$B$10</definedName>
    <definedName name="TSH">MAIN!$AK$27</definedName>
    <definedName name="TSW">MAIN!$BI$8</definedName>
    <definedName name="units">MAIN!$N$6</definedName>
    <definedName name="VD">MAIN!$AK$7</definedName>
    <definedName name="VFL">MAIN!$BI$12</definedName>
    <definedName name="VTL">MAIN!$BI$28</definedName>
    <definedName name="VWE">MAIN!$BO$30</definedName>
    <definedName name="VWL">MAIN!$BI$16</definedName>
    <definedName name="WSH">MAIN!$AK$5</definedName>
    <definedName name="WSL">MAIN!$BI$14</definedName>
  </definedNames>
  <calcPr calcId="144525"/>
</workbook>
</file>

<file path=xl/calcChain.xml><?xml version="1.0" encoding="utf-8"?>
<calcChain xmlns="http://schemas.openxmlformats.org/spreadsheetml/2006/main">
  <c r="FS28" i="2" l="1"/>
  <c r="FS29" i="2"/>
  <c r="FS30" i="2"/>
  <c r="FS27" i="2"/>
  <c r="FQ28" i="2"/>
  <c r="FQ29" i="2"/>
  <c r="FQ30" i="2"/>
  <c r="FQ27" i="2"/>
  <c r="DO28" i="2"/>
  <c r="FP28" i="2" s="1"/>
  <c r="FR28" i="2" s="1"/>
  <c r="DO17" i="2"/>
  <c r="DO29" i="2"/>
  <c r="DO15" i="2"/>
  <c r="DO14" i="2"/>
  <c r="FP27" i="2" s="1"/>
  <c r="FR27" i="2" s="1"/>
  <c r="DP3" i="2"/>
  <c r="DM20" i="2"/>
  <c r="DM19" i="2"/>
  <c r="DM18" i="2"/>
  <c r="DM6" i="2"/>
  <c r="DM5" i="2"/>
  <c r="DM4" i="2"/>
  <c r="GJ6" i="2"/>
  <c r="GJ5" i="2"/>
  <c r="GJ4" i="2"/>
  <c r="GJ20" i="2"/>
  <c r="GJ19" i="2"/>
  <c r="GJ18" i="2"/>
  <c r="DP15" i="2" l="1"/>
  <c r="DP14" i="2"/>
  <c r="GL28" i="2"/>
  <c r="FP30" i="2" s="1"/>
  <c r="FR30" i="2" s="1"/>
  <c r="DK2" i="2"/>
  <c r="GL29" i="2" l="1"/>
  <c r="BI28" i="2"/>
  <c r="GM28" i="2" l="1"/>
  <c r="GN28" i="2"/>
  <c r="GO28" i="2"/>
  <c r="GL14" i="2"/>
  <c r="FP29" i="2" s="1"/>
  <c r="FR29" i="2" s="1"/>
  <c r="GM14" i="2"/>
  <c r="GN14" i="2"/>
  <c r="GO14" i="2"/>
  <c r="GM29" i="2"/>
  <c r="GN29" i="2"/>
  <c r="GO29" i="2"/>
  <c r="GL15" i="2"/>
  <c r="GM15" i="2"/>
  <c r="GN15" i="2"/>
  <c r="GO15" i="2"/>
  <c r="J200" i="5"/>
  <c r="J195" i="5"/>
  <c r="J190" i="5"/>
  <c r="DM7" i="2" l="1"/>
  <c r="DM13" i="2" s="1"/>
  <c r="DM21" i="2"/>
  <c r="GJ21" i="2"/>
  <c r="GJ25" i="2" s="1"/>
  <c r="GJ7" i="2"/>
  <c r="GJ10" i="2" s="1"/>
  <c r="M187" i="5"/>
  <c r="DM26" i="2" l="1"/>
  <c r="DM25" i="2"/>
  <c r="DM24" i="2"/>
  <c r="DM12" i="2"/>
  <c r="DM11" i="2"/>
  <c r="DM10" i="2"/>
  <c r="GJ12" i="2"/>
  <c r="GJ11" i="2"/>
  <c r="GJ26" i="2"/>
  <c r="DM27" i="2"/>
  <c r="GJ27" i="2"/>
  <c r="GJ24" i="2"/>
  <c r="GJ13" i="2"/>
  <c r="L190" i="5"/>
  <c r="K190" i="5"/>
  <c r="H190" i="5"/>
  <c r="C157" i="5"/>
  <c r="C156" i="5"/>
  <c r="A166" i="5"/>
  <c r="A200" i="5"/>
  <c r="F190" i="5"/>
  <c r="G201" i="5"/>
  <c r="F201" i="5"/>
  <c r="F198" i="5"/>
  <c r="B199" i="5"/>
  <c r="B200" i="5"/>
  <c r="B198" i="5"/>
  <c r="A199" i="5"/>
  <c r="E198" i="5" s="1"/>
  <c r="E199" i="5" s="1"/>
  <c r="E200" i="5" s="1"/>
  <c r="A198" i="5"/>
  <c r="E193" i="5"/>
  <c r="D193" i="5"/>
  <c r="D195" i="5" s="1"/>
  <c r="E190" i="5"/>
  <c r="D190" i="5"/>
  <c r="C190" i="5"/>
  <c r="B190" i="5"/>
  <c r="D156" i="5" l="1"/>
  <c r="D194" i="5"/>
  <c r="BI20" i="2"/>
  <c r="BI16" i="2"/>
  <c r="A176" i="5" l="1"/>
  <c r="G161" i="5"/>
  <c r="E159" i="5"/>
  <c r="E162" i="5"/>
  <c r="E163" i="5"/>
  <c r="F161" i="5"/>
  <c r="D159" i="5"/>
  <c r="D160" i="5"/>
  <c r="D163" i="5"/>
  <c r="K144" i="5"/>
  <c r="L144" i="5"/>
  <c r="K146" i="5"/>
  <c r="K145" i="5" s="1"/>
  <c r="K147" i="5"/>
  <c r="L147" i="5"/>
  <c r="L148" i="5"/>
  <c r="A149" i="5"/>
  <c r="L149" i="5"/>
  <c r="A150" i="5"/>
  <c r="K150" i="5"/>
  <c r="A151" i="5"/>
  <c r="A152" i="5"/>
  <c r="A153" i="5"/>
  <c r="L153" i="5"/>
  <c r="A154" i="5"/>
  <c r="J156" i="5"/>
  <c r="L156" i="5"/>
  <c r="L158" i="5"/>
  <c r="L157" i="5" s="1"/>
  <c r="J159" i="5"/>
  <c r="C160" i="5"/>
  <c r="C161" i="5" s="1"/>
  <c r="E161" i="5" s="1"/>
  <c r="B161" i="5"/>
  <c r="D161" i="5" s="1"/>
  <c r="I187" i="5" s="1"/>
  <c r="J162" i="5"/>
  <c r="L162" i="5"/>
  <c r="J165" i="5"/>
  <c r="L165" i="5"/>
  <c r="A167" i="5"/>
  <c r="B167" i="5" s="1"/>
  <c r="B177" i="5" s="1"/>
  <c r="E166" i="5"/>
  <c r="F166" i="5" s="1"/>
  <c r="L167" i="5"/>
  <c r="L166" i="5" s="1"/>
  <c r="J168" i="5"/>
  <c r="J171" i="5"/>
  <c r="L171" i="5"/>
  <c r="E172" i="5"/>
  <c r="E182" i="5" s="1"/>
  <c r="J174" i="5"/>
  <c r="L174" i="5"/>
  <c r="L176" i="5"/>
  <c r="L175" i="5" s="1"/>
  <c r="J177" i="5"/>
  <c r="J180" i="5"/>
  <c r="L180" i="5"/>
  <c r="A140" i="5"/>
  <c r="M140" i="5" s="1"/>
  <c r="A137" i="5"/>
  <c r="M137" i="5" s="1"/>
  <c r="A134" i="5"/>
  <c r="M134" i="5" s="1"/>
  <c r="M131" i="5"/>
  <c r="M130" i="5"/>
  <c r="E160" i="5" l="1"/>
  <c r="K187" i="5" s="1"/>
  <c r="A177" i="5"/>
  <c r="I189" i="5"/>
  <c r="I188" i="5" s="1"/>
  <c r="E167" i="5"/>
  <c r="E170" i="5" s="1"/>
  <c r="B162" i="5"/>
  <c r="D162" i="5" s="1"/>
  <c r="F167" i="5"/>
  <c r="F168" i="5" s="1"/>
  <c r="G166" i="5"/>
  <c r="H166" i="5" s="1"/>
  <c r="B166" i="5"/>
  <c r="B176" i="5" s="1"/>
  <c r="E174" i="5"/>
  <c r="E171" i="5"/>
  <c r="D166" i="5"/>
  <c r="D176" i="5" s="1"/>
  <c r="A174" i="5"/>
  <c r="C166" i="5"/>
  <c r="C176" i="5" s="1"/>
  <c r="F171" i="5"/>
  <c r="F172" i="5" s="1"/>
  <c r="D167" i="5"/>
  <c r="D177" i="5" s="1"/>
  <c r="E173" i="5"/>
  <c r="A168" i="5"/>
  <c r="C167" i="5"/>
  <c r="C177" i="5" s="1"/>
  <c r="F174" i="5"/>
  <c r="A120" i="5"/>
  <c r="A123" i="5"/>
  <c r="A126" i="5"/>
  <c r="B174" i="5" l="1"/>
  <c r="B184" i="5" s="1"/>
  <c r="A184" i="5"/>
  <c r="E168" i="5"/>
  <c r="E169" i="5" s="1"/>
  <c r="E179" i="5" s="1"/>
  <c r="A169" i="5"/>
  <c r="A179" i="5" s="1"/>
  <c r="A178" i="5"/>
  <c r="C198" i="5"/>
  <c r="F187" i="5"/>
  <c r="L189" i="5" s="1"/>
  <c r="L188" i="5" s="1"/>
  <c r="E176" i="5"/>
  <c r="C193" i="5"/>
  <c r="C194" i="5" s="1"/>
  <c r="C195" i="5" s="1"/>
  <c r="E195" i="5" s="1"/>
  <c r="E194" i="5" s="1"/>
  <c r="G171" i="5"/>
  <c r="G172" i="5" s="1"/>
  <c r="G174" i="5"/>
  <c r="G184" i="5" s="1"/>
  <c r="G167" i="5"/>
  <c r="G168" i="5" s="1"/>
  <c r="F184" i="5"/>
  <c r="E181" i="5"/>
  <c r="F176" i="5"/>
  <c r="C174" i="5"/>
  <c r="C184" i="5" s="1"/>
  <c r="E177" i="5"/>
  <c r="E180" i="5"/>
  <c r="E183" i="5"/>
  <c r="G176" i="5"/>
  <c r="E184" i="5"/>
  <c r="F181" i="5"/>
  <c r="F182" i="5"/>
  <c r="C189" i="5" s="1"/>
  <c r="J189" i="5" s="1"/>
  <c r="B189" i="5"/>
  <c r="H187" i="5" s="1"/>
  <c r="H188" i="5" s="1"/>
  <c r="D174" i="5"/>
  <c r="D184" i="5" s="1"/>
  <c r="F173" i="5"/>
  <c r="F183" i="5" s="1"/>
  <c r="F170" i="5"/>
  <c r="F180" i="5" s="1"/>
  <c r="F177" i="5"/>
  <c r="C168" i="5"/>
  <c r="C178" i="5" s="1"/>
  <c r="A173" i="5"/>
  <c r="A183" i="5" s="1"/>
  <c r="D168" i="5"/>
  <c r="D178" i="5" s="1"/>
  <c r="B168" i="5"/>
  <c r="B178" i="5" s="1"/>
  <c r="H176" i="5"/>
  <c r="H167" i="5"/>
  <c r="H168" i="5" s="1"/>
  <c r="H174" i="5"/>
  <c r="H184" i="5" s="1"/>
  <c r="H171" i="5"/>
  <c r="H172" i="5" s="1"/>
  <c r="M123" i="5"/>
  <c r="M126" i="5"/>
  <c r="M116" i="5"/>
  <c r="M117" i="5"/>
  <c r="M120" i="5"/>
  <c r="E43" i="5"/>
  <c r="E40" i="5"/>
  <c r="E37" i="5"/>
  <c r="E34" i="5"/>
  <c r="F30" i="5"/>
  <c r="G30" i="5"/>
  <c r="H30" i="5"/>
  <c r="I30" i="5"/>
  <c r="J30" i="5"/>
  <c r="K30" i="5"/>
  <c r="A30" i="5"/>
  <c r="E178" i="5" l="1"/>
  <c r="B187" i="5" s="1"/>
  <c r="G162" i="5"/>
  <c r="D198" i="5"/>
  <c r="G181" i="5"/>
  <c r="C199" i="5"/>
  <c r="C200" i="5" s="1"/>
  <c r="F199" i="5"/>
  <c r="G177" i="5"/>
  <c r="G170" i="5"/>
  <c r="G180" i="5" s="1"/>
  <c r="A172" i="5"/>
  <c r="A182" i="5" s="1"/>
  <c r="A187" i="5"/>
  <c r="B169" i="5"/>
  <c r="B179" i="5" s="1"/>
  <c r="A170" i="5"/>
  <c r="A180" i="5" s="1"/>
  <c r="C169" i="5"/>
  <c r="C179" i="5" s="1"/>
  <c r="D169" i="5"/>
  <c r="D179" i="5" s="1"/>
  <c r="F178" i="5"/>
  <c r="C187" i="5" s="1"/>
  <c r="F169" i="5"/>
  <c r="F179" i="5" s="1"/>
  <c r="H181" i="5"/>
  <c r="H170" i="5"/>
  <c r="H180" i="5" s="1"/>
  <c r="H177" i="5"/>
  <c r="G173" i="5"/>
  <c r="G183" i="5" s="1"/>
  <c r="J194" i="5" s="1"/>
  <c r="G182" i="5"/>
  <c r="D189" i="5" s="1"/>
  <c r="G178" i="5"/>
  <c r="D187" i="5" s="1"/>
  <c r="J197" i="5" s="1"/>
  <c r="G169" i="5"/>
  <c r="G179" i="5" s="1"/>
  <c r="B173" i="5"/>
  <c r="B183" i="5" s="1"/>
  <c r="C173" i="5"/>
  <c r="C183" i="5" s="1"/>
  <c r="D173" i="5"/>
  <c r="D183" i="5" s="1"/>
  <c r="AQ85" i="4"/>
  <c r="AP85" i="4"/>
  <c r="AO85" i="4"/>
  <c r="AQ78" i="4"/>
  <c r="AP78" i="4"/>
  <c r="AO78" i="4"/>
  <c r="AQ71" i="4"/>
  <c r="AP71" i="4"/>
  <c r="AO71" i="4"/>
  <c r="AQ64" i="4"/>
  <c r="AP64" i="4"/>
  <c r="AO64" i="4"/>
  <c r="AQ57" i="4"/>
  <c r="AP57" i="4"/>
  <c r="AO57" i="4"/>
  <c r="AQ50" i="4"/>
  <c r="AP50" i="4"/>
  <c r="AO50" i="4"/>
  <c r="AQ43" i="4"/>
  <c r="AP43" i="4"/>
  <c r="AO43" i="4"/>
  <c r="AQ36" i="4"/>
  <c r="AP36" i="4"/>
  <c r="AO36" i="4"/>
  <c r="AQ29" i="4"/>
  <c r="AP29" i="4"/>
  <c r="AO29" i="4"/>
  <c r="AQ22" i="4"/>
  <c r="AP22" i="4"/>
  <c r="AO22" i="4"/>
  <c r="AQ15" i="4"/>
  <c r="AP15" i="4"/>
  <c r="AO15" i="4"/>
  <c r="AQ8" i="4"/>
  <c r="AP8" i="4"/>
  <c r="AO8" i="4"/>
  <c r="AQ1" i="4"/>
  <c r="AP1" i="4"/>
  <c r="AO1" i="4"/>
  <c r="J187" i="5" l="1"/>
  <c r="J188" i="5" s="1"/>
  <c r="C188" i="5"/>
  <c r="J192" i="5"/>
  <c r="J193" i="5" s="1"/>
  <c r="B188" i="5"/>
  <c r="G187" i="5"/>
  <c r="G188" i="5" s="1"/>
  <c r="G189" i="5" s="1"/>
  <c r="D188" i="5"/>
  <c r="F200" i="5"/>
  <c r="G198" i="5"/>
  <c r="D199" i="5"/>
  <c r="D200" i="5" s="1"/>
  <c r="G200" i="5"/>
  <c r="A189" i="5"/>
  <c r="A188" i="5"/>
  <c r="H173" i="5"/>
  <c r="H183" i="5" s="1"/>
  <c r="J199" i="5" s="1"/>
  <c r="J198" i="5" s="1"/>
  <c r="H182" i="5"/>
  <c r="E189" i="5" s="1"/>
  <c r="H169" i="5"/>
  <c r="H179" i="5" s="1"/>
  <c r="H178" i="5"/>
  <c r="E187" i="5" s="1"/>
  <c r="F189" i="5"/>
  <c r="B170" i="5"/>
  <c r="B180" i="5" s="1"/>
  <c r="C170" i="5"/>
  <c r="C180" i="5" s="1"/>
  <c r="D170" i="5"/>
  <c r="D180" i="5" s="1"/>
  <c r="A171" i="5"/>
  <c r="A181" i="5" s="1"/>
  <c r="B172" i="5"/>
  <c r="B182" i="5" s="1"/>
  <c r="C172" i="5"/>
  <c r="C182" i="5" s="1"/>
  <c r="D172" i="5"/>
  <c r="D182" i="5" s="1"/>
  <c r="AB44" i="4"/>
  <c r="AC44" i="4"/>
  <c r="AD44" i="4"/>
  <c r="AE44" i="4"/>
  <c r="AF44" i="4"/>
  <c r="AB45" i="4"/>
  <c r="AC45" i="4"/>
  <c r="AD45" i="4"/>
  <c r="AE45" i="4"/>
  <c r="AF45" i="4"/>
  <c r="AB46" i="4"/>
  <c r="AC46" i="4"/>
  <c r="AD46" i="4"/>
  <c r="AE46" i="4"/>
  <c r="AF46" i="4"/>
  <c r="AB47" i="4"/>
  <c r="AC47" i="4"/>
  <c r="AD47" i="4"/>
  <c r="AE47" i="4"/>
  <c r="AF47" i="4"/>
  <c r="AB48" i="4"/>
  <c r="AC48" i="4"/>
  <c r="AD48" i="4"/>
  <c r="AE48" i="4"/>
  <c r="AF48" i="4"/>
  <c r="AB49" i="4"/>
  <c r="AC49" i="4"/>
  <c r="AD49" i="4"/>
  <c r="AE49" i="4"/>
  <c r="AF49" i="4"/>
  <c r="AA45" i="4"/>
  <c r="AA46" i="4"/>
  <c r="AA47" i="4"/>
  <c r="AA48" i="4"/>
  <c r="AA49" i="4"/>
  <c r="AA44" i="4"/>
  <c r="AB37" i="4"/>
  <c r="AC37" i="4"/>
  <c r="AD37" i="4"/>
  <c r="AE37" i="4"/>
  <c r="AF37" i="4"/>
  <c r="AB38" i="4"/>
  <c r="AC38" i="4"/>
  <c r="AD38" i="4"/>
  <c r="AE38" i="4"/>
  <c r="AF38" i="4"/>
  <c r="AB39" i="4"/>
  <c r="AC39" i="4"/>
  <c r="AD39" i="4"/>
  <c r="AE39" i="4"/>
  <c r="AF39" i="4"/>
  <c r="AB40" i="4"/>
  <c r="AC40" i="4"/>
  <c r="AD40" i="4"/>
  <c r="AE40" i="4"/>
  <c r="AF40" i="4"/>
  <c r="AB41" i="4"/>
  <c r="AC41" i="4"/>
  <c r="AD41" i="4"/>
  <c r="AE41" i="4"/>
  <c r="AF41" i="4"/>
  <c r="AB42" i="4"/>
  <c r="AC42" i="4"/>
  <c r="AD42" i="4"/>
  <c r="AE42" i="4"/>
  <c r="AF42" i="4"/>
  <c r="AA38" i="4"/>
  <c r="AA39" i="4"/>
  <c r="AA40" i="4"/>
  <c r="AA41" i="4"/>
  <c r="AA42" i="4"/>
  <c r="AA37" i="4"/>
  <c r="AB30" i="4"/>
  <c r="AC30" i="4"/>
  <c r="AD30" i="4"/>
  <c r="AE30" i="4"/>
  <c r="AF30" i="4"/>
  <c r="AB31" i="4"/>
  <c r="AC31" i="4"/>
  <c r="AD31" i="4"/>
  <c r="AE31" i="4"/>
  <c r="AF31" i="4"/>
  <c r="AB32" i="4"/>
  <c r="AC32" i="4"/>
  <c r="AD32" i="4"/>
  <c r="AE32" i="4"/>
  <c r="AF32" i="4"/>
  <c r="AB33" i="4"/>
  <c r="AC33" i="4"/>
  <c r="AD33" i="4"/>
  <c r="AE33" i="4"/>
  <c r="AF33" i="4"/>
  <c r="AB34" i="4"/>
  <c r="AC34" i="4"/>
  <c r="AD34" i="4"/>
  <c r="AE34" i="4"/>
  <c r="AF34" i="4"/>
  <c r="AB35" i="4"/>
  <c r="AC35" i="4"/>
  <c r="AD35" i="4"/>
  <c r="AE35" i="4"/>
  <c r="AF35" i="4"/>
  <c r="AA31" i="4"/>
  <c r="AA32" i="4"/>
  <c r="AA33" i="4"/>
  <c r="AA34" i="4"/>
  <c r="AA35" i="4"/>
  <c r="AA30" i="4"/>
  <c r="AF70" i="4"/>
  <c r="AE70" i="4"/>
  <c r="AD70" i="4"/>
  <c r="AC70" i="4"/>
  <c r="AB70" i="4"/>
  <c r="AA70" i="4"/>
  <c r="AF69" i="4"/>
  <c r="AE69" i="4"/>
  <c r="AD69" i="4"/>
  <c r="AC69" i="4"/>
  <c r="AB69" i="4"/>
  <c r="AA69" i="4"/>
  <c r="AF68" i="4"/>
  <c r="AE68" i="4"/>
  <c r="AD68" i="4"/>
  <c r="AC68" i="4"/>
  <c r="AB68" i="4"/>
  <c r="AA68" i="4"/>
  <c r="AF67" i="4"/>
  <c r="AE67" i="4"/>
  <c r="AD67" i="4"/>
  <c r="AC67" i="4"/>
  <c r="AB67" i="4"/>
  <c r="AA67" i="4"/>
  <c r="AF66" i="4"/>
  <c r="AE66" i="4"/>
  <c r="AD66" i="4"/>
  <c r="AC66" i="4"/>
  <c r="AB66" i="4"/>
  <c r="AA66" i="4"/>
  <c r="AF65" i="4"/>
  <c r="AE65" i="4"/>
  <c r="AD65" i="4"/>
  <c r="AC65" i="4"/>
  <c r="AB65" i="4"/>
  <c r="AA65" i="4"/>
  <c r="AF63" i="4"/>
  <c r="AE63" i="4"/>
  <c r="AD63" i="4"/>
  <c r="AC63" i="4"/>
  <c r="AB63" i="4"/>
  <c r="AA63" i="4"/>
  <c r="AF62" i="4"/>
  <c r="AE62" i="4"/>
  <c r="AD62" i="4"/>
  <c r="AC62" i="4"/>
  <c r="AB62" i="4"/>
  <c r="AA62" i="4"/>
  <c r="AF61" i="4"/>
  <c r="AE61" i="4"/>
  <c r="AD61" i="4"/>
  <c r="AC61" i="4"/>
  <c r="AB61" i="4"/>
  <c r="AA61" i="4"/>
  <c r="AF60" i="4"/>
  <c r="AE60" i="4"/>
  <c r="AD60" i="4"/>
  <c r="AC60" i="4"/>
  <c r="AB60" i="4"/>
  <c r="AA60" i="4"/>
  <c r="AF59" i="4"/>
  <c r="AE59" i="4"/>
  <c r="AD59" i="4"/>
  <c r="AC59" i="4"/>
  <c r="AB59" i="4"/>
  <c r="AA59" i="4"/>
  <c r="AF58" i="4"/>
  <c r="AE58" i="4"/>
  <c r="AD58" i="4"/>
  <c r="AC58" i="4"/>
  <c r="AB58" i="4"/>
  <c r="AA58" i="4"/>
  <c r="AF56" i="4"/>
  <c r="AE56" i="4"/>
  <c r="AD56" i="4"/>
  <c r="AC56" i="4"/>
  <c r="AB56" i="4"/>
  <c r="AA56" i="4"/>
  <c r="AF55" i="4"/>
  <c r="AE55" i="4"/>
  <c r="AD55" i="4"/>
  <c r="AC55" i="4"/>
  <c r="AB55" i="4"/>
  <c r="AA55" i="4"/>
  <c r="AF54" i="4"/>
  <c r="AE54" i="4"/>
  <c r="AD54" i="4"/>
  <c r="AC54" i="4"/>
  <c r="AB54" i="4"/>
  <c r="AA54" i="4"/>
  <c r="AF53" i="4"/>
  <c r="AE53" i="4"/>
  <c r="AD53" i="4"/>
  <c r="AC53" i="4"/>
  <c r="AB53" i="4"/>
  <c r="AA53" i="4"/>
  <c r="AF52" i="4"/>
  <c r="AE52" i="4"/>
  <c r="AD52" i="4"/>
  <c r="AC52" i="4"/>
  <c r="AB52" i="4"/>
  <c r="AA52" i="4"/>
  <c r="AF51" i="4"/>
  <c r="AE51" i="4"/>
  <c r="AD51" i="4"/>
  <c r="AC51" i="4"/>
  <c r="AB51" i="4"/>
  <c r="AA51" i="4"/>
  <c r="AB86" i="4"/>
  <c r="AC86" i="4"/>
  <c r="AD86" i="4"/>
  <c r="AE86" i="4"/>
  <c r="AF86" i="4"/>
  <c r="AB87" i="4"/>
  <c r="AC87" i="4"/>
  <c r="AD87" i="4"/>
  <c r="AE87" i="4"/>
  <c r="AF87" i="4"/>
  <c r="AB88" i="4"/>
  <c r="AC88" i="4"/>
  <c r="AD88" i="4"/>
  <c r="AE88" i="4"/>
  <c r="AF88" i="4"/>
  <c r="AB89" i="4"/>
  <c r="AC89" i="4"/>
  <c r="AD89" i="4"/>
  <c r="AE89" i="4"/>
  <c r="AF89" i="4"/>
  <c r="AB90" i="4"/>
  <c r="AC90" i="4"/>
  <c r="AD90" i="4"/>
  <c r="AE90" i="4"/>
  <c r="AF90" i="4"/>
  <c r="AB91" i="4"/>
  <c r="AC91" i="4"/>
  <c r="AD91" i="4"/>
  <c r="AE91" i="4"/>
  <c r="AF91" i="4"/>
  <c r="AA87" i="4"/>
  <c r="AA88" i="4"/>
  <c r="AA89" i="4"/>
  <c r="AA90" i="4"/>
  <c r="AA91" i="4"/>
  <c r="AA86" i="4"/>
  <c r="AB79" i="4"/>
  <c r="AC79" i="4"/>
  <c r="AD79" i="4"/>
  <c r="AE79" i="4"/>
  <c r="AF79" i="4"/>
  <c r="AB80" i="4"/>
  <c r="AC80" i="4"/>
  <c r="AD80" i="4"/>
  <c r="AE80" i="4"/>
  <c r="AF80" i="4"/>
  <c r="AB81" i="4"/>
  <c r="AC81" i="4"/>
  <c r="AD81" i="4"/>
  <c r="AE81" i="4"/>
  <c r="AF81" i="4"/>
  <c r="AB82" i="4"/>
  <c r="AC82" i="4"/>
  <c r="AD82" i="4"/>
  <c r="AE82" i="4"/>
  <c r="AF82" i="4"/>
  <c r="AB83" i="4"/>
  <c r="AC83" i="4"/>
  <c r="AD83" i="4"/>
  <c r="AE83" i="4"/>
  <c r="AF83" i="4"/>
  <c r="AB84" i="4"/>
  <c r="AC84" i="4"/>
  <c r="AD84" i="4"/>
  <c r="AE84" i="4"/>
  <c r="AF84" i="4"/>
  <c r="AA80" i="4"/>
  <c r="AA81" i="4"/>
  <c r="AA82" i="4"/>
  <c r="AA83" i="4"/>
  <c r="AA84" i="4"/>
  <c r="AA79" i="4"/>
  <c r="AB72" i="4"/>
  <c r="AC72" i="4"/>
  <c r="AD72" i="4"/>
  <c r="AE72" i="4"/>
  <c r="AF72" i="4"/>
  <c r="AB73" i="4"/>
  <c r="AC73" i="4"/>
  <c r="AD73" i="4"/>
  <c r="AE73" i="4"/>
  <c r="AF73" i="4"/>
  <c r="AB74" i="4"/>
  <c r="AC74" i="4"/>
  <c r="AD74" i="4"/>
  <c r="AE74" i="4"/>
  <c r="AF74" i="4"/>
  <c r="AB75" i="4"/>
  <c r="AC75" i="4"/>
  <c r="AD75" i="4"/>
  <c r="AE75" i="4"/>
  <c r="AF75" i="4"/>
  <c r="AB76" i="4"/>
  <c r="AC76" i="4"/>
  <c r="AD76" i="4"/>
  <c r="AE76" i="4"/>
  <c r="AF76" i="4"/>
  <c r="AB77" i="4"/>
  <c r="AC77" i="4"/>
  <c r="AD77" i="4"/>
  <c r="AE77" i="4"/>
  <c r="AF77" i="4"/>
  <c r="AA73" i="4"/>
  <c r="AA74" i="4"/>
  <c r="AA75" i="4"/>
  <c r="AA76" i="4"/>
  <c r="AA77" i="4"/>
  <c r="AA72" i="4"/>
  <c r="AO73" i="4"/>
  <c r="AO76" i="4"/>
  <c r="F188" i="5" l="1"/>
  <c r="K189" i="5"/>
  <c r="K188" i="5" s="1"/>
  <c r="E188" i="5"/>
  <c r="G199" i="5"/>
  <c r="D171" i="5"/>
  <c r="D181" i="5" s="1"/>
  <c r="B171" i="5"/>
  <c r="B181" i="5" s="1"/>
  <c r="C171" i="5"/>
  <c r="C181" i="5" s="1"/>
  <c r="AO55" i="4"/>
  <c r="AO52" i="4"/>
  <c r="AO34" i="4"/>
  <c r="AO31" i="4"/>
  <c r="AO13" i="4"/>
  <c r="AO10" i="4"/>
  <c r="AO9" i="4"/>
  <c r="AO87" i="4"/>
  <c r="AO66" i="4"/>
  <c r="AO45" i="4"/>
  <c r="AO24" i="4"/>
  <c r="AO3" i="4"/>
  <c r="AO2" i="4"/>
  <c r="AH75" i="4"/>
  <c r="AH83" i="4"/>
  <c r="AH84" i="4"/>
  <c r="AH82" i="4"/>
  <c r="AH80" i="4"/>
  <c r="AH81" i="4"/>
  <c r="AH79" i="4"/>
  <c r="AH77" i="4"/>
  <c r="AH74" i="4"/>
  <c r="AH72" i="4"/>
  <c r="AH62" i="4"/>
  <c r="AH63" i="4"/>
  <c r="AH61" i="4"/>
  <c r="AH59" i="4"/>
  <c r="AH60" i="4"/>
  <c r="AH58" i="4"/>
  <c r="AH56" i="4"/>
  <c r="AH54" i="4"/>
  <c r="AH53" i="4"/>
  <c r="AH51" i="4"/>
  <c r="AH41" i="4"/>
  <c r="AH42" i="4"/>
  <c r="AH40" i="4"/>
  <c r="AH38" i="4"/>
  <c r="AH39" i="4"/>
  <c r="AH37" i="4"/>
  <c r="AH35" i="4"/>
  <c r="AH33" i="4"/>
  <c r="AH32" i="4"/>
  <c r="AH30" i="4"/>
  <c r="AH20" i="4"/>
  <c r="AH21" i="4"/>
  <c r="AH19" i="4"/>
  <c r="AH17" i="4"/>
  <c r="AH18" i="4"/>
  <c r="AH16" i="4"/>
  <c r="AH14" i="4"/>
  <c r="AH12" i="4"/>
  <c r="AH11" i="4"/>
  <c r="AH89" i="4"/>
  <c r="AH90" i="4"/>
  <c r="AH91" i="4"/>
  <c r="AH88" i="4"/>
  <c r="AH86" i="4"/>
  <c r="AH68" i="4"/>
  <c r="AH69" i="4"/>
  <c r="AH70" i="4"/>
  <c r="AH67" i="4"/>
  <c r="AH65" i="4"/>
  <c r="AH47" i="4"/>
  <c r="AH48" i="4"/>
  <c r="AH49" i="4"/>
  <c r="AH46" i="4"/>
  <c r="AH44" i="4"/>
  <c r="AH26" i="4"/>
  <c r="AH27" i="4"/>
  <c r="AH28" i="4"/>
  <c r="AH25" i="4"/>
  <c r="AH23" i="4"/>
  <c r="AH5" i="4"/>
  <c r="AH6" i="4"/>
  <c r="AH7" i="4"/>
  <c r="AH4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45" i="4"/>
  <c r="B44" i="4" l="1" a="1"/>
  <c r="F44" i="4" s="1"/>
  <c r="AN78" i="4"/>
  <c r="AM78" i="4"/>
  <c r="AL78" i="4"/>
  <c r="AK78" i="4"/>
  <c r="AJ78" i="4"/>
  <c r="AI78" i="4"/>
  <c r="AN71" i="4"/>
  <c r="AM71" i="4"/>
  <c r="AL71" i="4"/>
  <c r="AK71" i="4"/>
  <c r="AJ71" i="4"/>
  <c r="AI71" i="4"/>
  <c r="AN57" i="4"/>
  <c r="AM57" i="4"/>
  <c r="AL57" i="4"/>
  <c r="AK57" i="4"/>
  <c r="AJ57" i="4"/>
  <c r="AI57" i="4"/>
  <c r="AN50" i="4"/>
  <c r="AM50" i="4"/>
  <c r="AL50" i="4"/>
  <c r="AK50" i="4"/>
  <c r="AJ50" i="4"/>
  <c r="AI50" i="4"/>
  <c r="AN36" i="4"/>
  <c r="AM36" i="4"/>
  <c r="AL36" i="4"/>
  <c r="AK36" i="4"/>
  <c r="AJ36" i="4"/>
  <c r="AI36" i="4"/>
  <c r="AN29" i="4"/>
  <c r="AM29" i="4"/>
  <c r="AL29" i="4"/>
  <c r="AK29" i="4"/>
  <c r="AJ29" i="4"/>
  <c r="AI29" i="4"/>
  <c r="AN15" i="4"/>
  <c r="AM15" i="4"/>
  <c r="AL15" i="4"/>
  <c r="AK15" i="4"/>
  <c r="AJ15" i="4"/>
  <c r="AI15" i="4"/>
  <c r="AN8" i="4"/>
  <c r="AM8" i="4"/>
  <c r="AL8" i="4"/>
  <c r="AK8" i="4"/>
  <c r="AJ8" i="4"/>
  <c r="AI8" i="4"/>
  <c r="AN85" i="4"/>
  <c r="AM85" i="4"/>
  <c r="AL85" i="4"/>
  <c r="AK85" i="4"/>
  <c r="AJ85" i="4"/>
  <c r="AI85" i="4"/>
  <c r="AN64" i="4"/>
  <c r="AM64" i="4"/>
  <c r="AL64" i="4"/>
  <c r="AK64" i="4"/>
  <c r="AJ64" i="4"/>
  <c r="AI64" i="4"/>
  <c r="AN43" i="4"/>
  <c r="AM43" i="4"/>
  <c r="AL43" i="4"/>
  <c r="AK43" i="4"/>
  <c r="AJ43" i="4"/>
  <c r="AI43" i="4"/>
  <c r="AN22" i="4"/>
  <c r="AM22" i="4"/>
  <c r="AL22" i="4"/>
  <c r="AK22" i="4"/>
  <c r="AJ22" i="4"/>
  <c r="AI22" i="4"/>
  <c r="AN1" i="4"/>
  <c r="AM1" i="4"/>
  <c r="AL1" i="4"/>
  <c r="AK1" i="4"/>
  <c r="AJ1" i="4"/>
  <c r="AI1" i="4"/>
  <c r="AC19" i="4" l="1"/>
  <c r="AC16" i="4"/>
  <c r="AC21" i="4"/>
  <c r="AC20" i="4"/>
  <c r="AC17" i="4"/>
  <c r="AC18" i="4"/>
  <c r="AB27" i="4"/>
  <c r="AB24" i="4"/>
  <c r="AB28" i="4"/>
  <c r="AB25" i="4"/>
  <c r="AB26" i="4"/>
  <c r="AB23" i="4"/>
  <c r="AB12" i="4"/>
  <c r="AB9" i="4"/>
  <c r="AB10" i="4"/>
  <c r="AB14" i="4"/>
  <c r="AB11" i="4"/>
  <c r="AB13" i="4"/>
  <c r="AA2" i="4"/>
  <c r="AA7" i="4"/>
  <c r="AA3" i="4"/>
  <c r="AA5" i="4"/>
  <c r="AA4" i="4"/>
  <c r="AA6" i="4"/>
  <c r="AC27" i="4"/>
  <c r="AC24" i="4"/>
  <c r="AC23" i="4"/>
  <c r="AC25" i="4"/>
  <c r="AC26" i="4"/>
  <c r="AC28" i="4"/>
  <c r="AC13" i="4"/>
  <c r="AC12" i="4"/>
  <c r="AC9" i="4"/>
  <c r="AC10" i="4"/>
  <c r="AC11" i="4"/>
  <c r="AC14" i="4"/>
  <c r="AE17" i="4"/>
  <c r="AE19" i="4"/>
  <c r="AE18" i="4"/>
  <c r="AE20" i="4"/>
  <c r="AE16" i="4"/>
  <c r="AE21" i="4"/>
  <c r="AB3" i="4"/>
  <c r="AB4" i="4"/>
  <c r="AB7" i="4"/>
  <c r="AB2" i="4"/>
  <c r="AB5" i="4"/>
  <c r="AB6" i="4"/>
  <c r="AD25" i="4"/>
  <c r="AD27" i="4"/>
  <c r="AD26" i="4"/>
  <c r="AD24" i="4"/>
  <c r="AD23" i="4"/>
  <c r="AD28" i="4"/>
  <c r="AD13" i="4"/>
  <c r="AD11" i="4"/>
  <c r="AD14" i="4"/>
  <c r="AD12" i="4"/>
  <c r="AD10" i="4"/>
  <c r="AD9" i="4"/>
  <c r="AF20" i="4"/>
  <c r="AF17" i="4"/>
  <c r="AF21" i="4"/>
  <c r="AF19" i="4"/>
  <c r="AF16" i="4"/>
  <c r="AF18" i="4"/>
  <c r="R30" i="4"/>
  <c r="AC2" i="4"/>
  <c r="AC4" i="4"/>
  <c r="AC6" i="4"/>
  <c r="AC5" i="4"/>
  <c r="AC7" i="4"/>
  <c r="AC3" i="4"/>
  <c r="AE28" i="4"/>
  <c r="AE25" i="4"/>
  <c r="AE23" i="4"/>
  <c r="AE27" i="4"/>
  <c r="AE24" i="4"/>
  <c r="AE26" i="4"/>
  <c r="AE10" i="4"/>
  <c r="AE14" i="4"/>
  <c r="AE13" i="4"/>
  <c r="AE9" i="4"/>
  <c r="AE12" i="4"/>
  <c r="AE11" i="4"/>
  <c r="P34" i="4"/>
  <c r="AD5" i="4"/>
  <c r="AD2" i="4"/>
  <c r="AD4" i="4"/>
  <c r="AD7" i="4"/>
  <c r="AD3" i="4"/>
  <c r="AD6" i="4"/>
  <c r="AF23" i="4"/>
  <c r="AF28" i="4"/>
  <c r="AF25" i="4"/>
  <c r="AF24" i="4"/>
  <c r="AF26" i="4"/>
  <c r="AF27" i="4"/>
  <c r="AF10" i="4"/>
  <c r="AF14" i="4"/>
  <c r="AF12" i="4"/>
  <c r="AF11" i="4"/>
  <c r="AF13" i="4"/>
  <c r="AF9" i="4"/>
  <c r="AE5" i="4"/>
  <c r="AE2" i="4"/>
  <c r="AE3" i="4"/>
  <c r="AE7" i="4"/>
  <c r="AE6" i="4"/>
  <c r="AE4" i="4"/>
  <c r="AA19" i="4"/>
  <c r="AA20" i="4"/>
  <c r="AA21" i="4"/>
  <c r="AA18" i="4"/>
  <c r="AA16" i="4"/>
  <c r="AA17" i="4"/>
  <c r="AF6" i="4"/>
  <c r="AF5" i="4"/>
  <c r="AF4" i="4"/>
  <c r="AF2" i="4"/>
  <c r="AF3" i="4"/>
  <c r="AF7" i="4"/>
  <c r="AB16" i="4"/>
  <c r="AB21" i="4"/>
  <c r="AB18" i="4"/>
  <c r="AB17" i="4"/>
  <c r="AB19" i="4"/>
  <c r="AB20" i="4"/>
  <c r="AA24" i="4"/>
  <c r="AA27" i="4"/>
  <c r="AA23" i="4"/>
  <c r="AA25" i="4"/>
  <c r="AA26" i="4"/>
  <c r="AA28" i="4"/>
  <c r="AD19" i="4"/>
  <c r="AD16" i="4"/>
  <c r="AD17" i="4"/>
  <c r="AD21" i="4"/>
  <c r="AD18" i="4"/>
  <c r="AD20" i="4"/>
  <c r="AA12" i="4"/>
  <c r="AA11" i="4"/>
  <c r="AA13" i="4"/>
  <c r="AA10" i="4"/>
  <c r="AA9" i="4"/>
  <c r="AA14" i="4"/>
  <c r="K44" i="4"/>
  <c r="T44" i="4"/>
  <c r="C44" i="4"/>
  <c r="M44" i="4"/>
  <c r="N44" i="4"/>
  <c r="J44" i="4"/>
  <c r="V44" i="4"/>
  <c r="E44" i="4"/>
  <c r="W44" i="4"/>
  <c r="I44" i="4"/>
  <c r="H44" i="4"/>
  <c r="R44" i="4"/>
  <c r="G44" i="4"/>
  <c r="S44" i="4"/>
  <c r="Y44" i="4"/>
  <c r="O44" i="4"/>
  <c r="Q44" i="4"/>
  <c r="U44" i="4"/>
  <c r="P44" i="4"/>
  <c r="B44" i="4"/>
  <c r="D44" i="4"/>
  <c r="X44" i="4"/>
  <c r="L44" i="4"/>
  <c r="A28" i="5"/>
  <c r="K14" i="5" s="1"/>
  <c r="A27" i="5"/>
  <c r="K13" i="5" s="1"/>
  <c r="A26" i="5"/>
  <c r="K12" i="5" s="1"/>
  <c r="D12" i="5"/>
  <c r="A25" i="5"/>
  <c r="K11" i="5" s="1"/>
  <c r="D11" i="5"/>
  <c r="A24" i="5"/>
  <c r="K10" i="5" s="1"/>
  <c r="D10" i="5"/>
  <c r="A23" i="5"/>
  <c r="K9" i="5" s="1"/>
  <c r="D9" i="5"/>
  <c r="A22" i="5"/>
  <c r="K8" i="5" s="1"/>
  <c r="D8" i="5"/>
  <c r="A21" i="5"/>
  <c r="K7" i="5" s="1"/>
  <c r="E7" i="5"/>
  <c r="D7" i="5"/>
  <c r="A20" i="5"/>
  <c r="K6" i="5" s="1"/>
  <c r="D6" i="5"/>
  <c r="A19" i="5"/>
  <c r="K5" i="5" s="1"/>
  <c r="D5" i="5"/>
  <c r="A18" i="5"/>
  <c r="K4" i="5" s="1"/>
  <c r="D4" i="5"/>
  <c r="A17" i="5"/>
  <c r="K3" i="5" s="1"/>
  <c r="D3" i="5"/>
  <c r="A16" i="5"/>
  <c r="K2" i="5" s="1"/>
  <c r="D2" i="5"/>
  <c r="E11" i="5"/>
  <c r="E8" i="5"/>
  <c r="H4" i="5" s="1"/>
  <c r="BI14" i="2"/>
  <c r="E5" i="5" s="1"/>
  <c r="BI12" i="2"/>
  <c r="E4" i="5" l="1"/>
  <c r="E6" i="5"/>
  <c r="L49" i="4"/>
  <c r="U41" i="4"/>
  <c r="T41" i="4"/>
  <c r="S41" i="4"/>
  <c r="R41" i="4"/>
  <c r="Q41" i="4"/>
  <c r="P41" i="4"/>
  <c r="U40" i="4"/>
  <c r="T40" i="4"/>
  <c r="S40" i="4"/>
  <c r="R40" i="4"/>
  <c r="Q40" i="4"/>
  <c r="P40" i="4"/>
  <c r="U38" i="4"/>
  <c r="T38" i="4"/>
  <c r="S38" i="4"/>
  <c r="R38" i="4"/>
  <c r="Q38" i="4"/>
  <c r="P38" i="4"/>
  <c r="U37" i="4"/>
  <c r="T37" i="4"/>
  <c r="S37" i="4"/>
  <c r="R37" i="4"/>
  <c r="Q37" i="4"/>
  <c r="P37" i="4"/>
  <c r="U35" i="4"/>
  <c r="T35" i="4"/>
  <c r="S35" i="4"/>
  <c r="R35" i="4"/>
  <c r="Q35" i="4"/>
  <c r="P35" i="4"/>
  <c r="U34" i="4"/>
  <c r="T34" i="4"/>
  <c r="S34" i="4"/>
  <c r="R34" i="4"/>
  <c r="Q34" i="4"/>
  <c r="U32" i="4"/>
  <c r="T32" i="4"/>
  <c r="S32" i="4"/>
  <c r="R32" i="4"/>
  <c r="Q32" i="4"/>
  <c r="P32" i="4"/>
  <c r="U31" i="4"/>
  <c r="T31" i="4"/>
  <c r="S31" i="4"/>
  <c r="R31" i="4"/>
  <c r="Q31" i="4"/>
  <c r="P31" i="4"/>
  <c r="U42" i="4"/>
  <c r="T42" i="4"/>
  <c r="S42" i="4"/>
  <c r="R42" i="4"/>
  <c r="Q42" i="4"/>
  <c r="P42" i="4"/>
  <c r="U39" i="4"/>
  <c r="T39" i="4"/>
  <c r="S39" i="4"/>
  <c r="R39" i="4"/>
  <c r="Q39" i="4"/>
  <c r="P39" i="4"/>
  <c r="U36" i="4"/>
  <c r="T36" i="4"/>
  <c r="S36" i="4"/>
  <c r="R36" i="4"/>
  <c r="Q36" i="4"/>
  <c r="P36" i="4"/>
  <c r="U33" i="4"/>
  <c r="T33" i="4"/>
  <c r="S33" i="4"/>
  <c r="R33" i="4"/>
  <c r="Q33" i="4"/>
  <c r="P33" i="4"/>
  <c r="Q30" i="4"/>
  <c r="S30" i="4"/>
  <c r="T30" i="4"/>
  <c r="U30" i="4"/>
  <c r="P30" i="4"/>
  <c r="S27" i="4"/>
  <c r="AP82" i="4" s="1"/>
  <c r="P27" i="4"/>
  <c r="AP79" i="4" s="1"/>
  <c r="S26" i="4"/>
  <c r="AP75" i="4" s="1"/>
  <c r="P26" i="4"/>
  <c r="AP72" i="4" s="1"/>
  <c r="S24" i="4"/>
  <c r="AP61" i="4" s="1"/>
  <c r="P24" i="4"/>
  <c r="AP58" i="4" s="1"/>
  <c r="S23" i="4"/>
  <c r="AP54" i="4" s="1"/>
  <c r="P23" i="4"/>
  <c r="AP51" i="4" s="1"/>
  <c r="S21" i="4"/>
  <c r="AP40" i="4" s="1"/>
  <c r="P21" i="4"/>
  <c r="AP37" i="4" s="1"/>
  <c r="S20" i="4"/>
  <c r="AP33" i="4" s="1"/>
  <c r="P20" i="4"/>
  <c r="AP30" i="4" s="1"/>
  <c r="P18" i="4"/>
  <c r="AP16" i="4" s="1"/>
  <c r="S18" i="4"/>
  <c r="AP19" i="4" s="1"/>
  <c r="S17" i="4"/>
  <c r="AP12" i="4" s="1"/>
  <c r="P17" i="4"/>
  <c r="AP9" i="4" s="1"/>
  <c r="T28" i="4"/>
  <c r="AP90" i="4" s="1"/>
  <c r="Q28" i="4"/>
  <c r="AP87" i="4" s="1"/>
  <c r="T25" i="4"/>
  <c r="AP69" i="4" s="1"/>
  <c r="Q25" i="4"/>
  <c r="AP66" i="4" s="1"/>
  <c r="T22" i="4"/>
  <c r="AP48" i="4" s="1"/>
  <c r="Q22" i="4"/>
  <c r="AP45" i="4" s="1"/>
  <c r="T19" i="4"/>
  <c r="AP27" i="4" s="1"/>
  <c r="Q19" i="4"/>
  <c r="AP24" i="4" s="1"/>
  <c r="T16" i="4"/>
  <c r="AP6" i="4" s="1"/>
  <c r="Q16" i="4"/>
  <c r="AP3" i="4" s="1"/>
  <c r="B10" i="4" l="1"/>
  <c r="EM20" i="2" l="1"/>
  <c r="EM10" i="2"/>
  <c r="EM13" i="2"/>
  <c r="EM21" i="2"/>
  <c r="EM9" i="2"/>
  <c r="EM4" i="2"/>
  <c r="EM8" i="2"/>
  <c r="EM16" i="2"/>
  <c r="EM7" i="2"/>
  <c r="EM15" i="2"/>
  <c r="EM6" i="2"/>
  <c r="EM14" i="2"/>
  <c r="EM5" i="2"/>
  <c r="EM12" i="2"/>
  <c r="EM11" i="2"/>
  <c r="A37" i="5" l="1"/>
  <c r="EM22" i="2"/>
  <c r="A33" i="5"/>
  <c r="A34" i="5"/>
  <c r="A43" i="5"/>
  <c r="A39" i="5"/>
  <c r="A35" i="5"/>
  <c r="A41" i="5"/>
  <c r="A42" i="5"/>
  <c r="A38" i="5"/>
  <c r="A40" i="5"/>
  <c r="A31" i="5"/>
  <c r="A32" i="5"/>
  <c r="A36" i="5"/>
  <c r="H14" i="4"/>
  <c r="G14" i="4"/>
  <c r="H13" i="4"/>
  <c r="G13" i="4"/>
  <c r="H12" i="4"/>
  <c r="G12" i="4"/>
  <c r="H11" i="4"/>
  <c r="G11" i="4"/>
  <c r="H10" i="4"/>
  <c r="G10" i="4"/>
  <c r="H9" i="4"/>
  <c r="G9" i="4"/>
  <c r="H8" i="4"/>
  <c r="G8" i="4"/>
  <c r="H7" i="4"/>
  <c r="G7" i="4"/>
  <c r="B7" i="4"/>
  <c r="H6" i="4"/>
  <c r="G6" i="4"/>
  <c r="B6" i="4"/>
  <c r="H5" i="4"/>
  <c r="G5" i="4"/>
  <c r="B5" i="4"/>
  <c r="H4" i="4"/>
  <c r="G4" i="4"/>
  <c r="B4" i="4"/>
  <c r="H3" i="4"/>
  <c r="G3" i="4"/>
  <c r="B3" i="4"/>
  <c r="H2" i="4"/>
  <c r="G2" i="4"/>
  <c r="C154" i="5" l="1"/>
  <c r="C152" i="5"/>
  <c r="C150" i="5"/>
  <c r="C148" i="5"/>
  <c r="C146" i="5"/>
  <c r="B149" i="5"/>
  <c r="B154" i="5"/>
  <c r="B147" i="5"/>
  <c r="B152" i="5"/>
  <c r="B150" i="5"/>
  <c r="B151" i="5"/>
  <c r="B148" i="5"/>
  <c r="B153" i="5"/>
  <c r="F2" i="4"/>
  <c r="F5" i="4"/>
  <c r="B9" i="4"/>
  <c r="F4" i="4"/>
  <c r="Y45" i="4"/>
  <c r="F9" i="4"/>
  <c r="B23" i="5" s="1"/>
  <c r="B38" i="5" s="1"/>
  <c r="F13" i="4"/>
  <c r="B27" i="5" s="1"/>
  <c r="B42" i="5" s="1"/>
  <c r="F12" i="4"/>
  <c r="B26" i="5" s="1"/>
  <c r="B41" i="5" s="1"/>
  <c r="F10" i="4"/>
  <c r="B24" i="5" s="1"/>
  <c r="B39" i="5" s="1"/>
  <c r="F6" i="4"/>
  <c r="B20" i="5" s="1"/>
  <c r="B35" i="5" s="1"/>
  <c r="F7" i="4"/>
  <c r="B21" i="5" s="1"/>
  <c r="B36" i="5" s="1"/>
  <c r="S59" i="4"/>
  <c r="B8" i="4"/>
  <c r="S47" i="4"/>
  <c r="C55" i="4"/>
  <c r="S65" i="4"/>
  <c r="C65" i="4"/>
  <c r="S49" i="4"/>
  <c r="K50" i="4"/>
  <c r="C49" i="4"/>
  <c r="T45" i="4"/>
  <c r="K64" i="4"/>
  <c r="C59" i="4"/>
  <c r="S53" i="4"/>
  <c r="K48" i="4"/>
  <c r="K68" i="4"/>
  <c r="C47" i="4"/>
  <c r="K62" i="4"/>
  <c r="C57" i="4"/>
  <c r="S51" i="4"/>
  <c r="K46" i="4"/>
  <c r="K52" i="4"/>
  <c r="C67" i="4"/>
  <c r="S61" i="4"/>
  <c r="L46" i="4"/>
  <c r="C63" i="4"/>
  <c r="K66" i="4"/>
  <c r="C61" i="4"/>
  <c r="S55" i="4"/>
  <c r="S45" i="4"/>
  <c r="B67" i="4"/>
  <c r="J66" i="4"/>
  <c r="R65" i="4"/>
  <c r="B65" i="4"/>
  <c r="J64" i="4"/>
  <c r="B63" i="4"/>
  <c r="J62" i="4"/>
  <c r="B61" i="4"/>
  <c r="J60" i="4"/>
  <c r="B59" i="4"/>
  <c r="R57" i="4"/>
  <c r="B57" i="4"/>
  <c r="J56" i="4"/>
  <c r="R55" i="4"/>
  <c r="B55" i="4"/>
  <c r="J54" i="4"/>
  <c r="R53" i="4"/>
  <c r="B53" i="4"/>
  <c r="R51" i="4"/>
  <c r="B51" i="4"/>
  <c r="R49" i="4"/>
  <c r="B49" i="4"/>
  <c r="R47" i="4"/>
  <c r="I46" i="4"/>
  <c r="Q45" i="4"/>
  <c r="H68" i="4"/>
  <c r="P67" i="4"/>
  <c r="X66" i="4"/>
  <c r="H66" i="4"/>
  <c r="P65" i="4"/>
  <c r="X64" i="4"/>
  <c r="H64" i="4"/>
  <c r="H62" i="4"/>
  <c r="X60" i="4"/>
  <c r="H60" i="4"/>
  <c r="X58" i="4"/>
  <c r="H58" i="4"/>
  <c r="P57" i="4"/>
  <c r="X56" i="4"/>
  <c r="X54" i="4"/>
  <c r="H54" i="4"/>
  <c r="P53" i="4"/>
  <c r="X52" i="4"/>
  <c r="H52" i="4"/>
  <c r="P51" i="4"/>
  <c r="X50" i="4"/>
  <c r="P49" i="4"/>
  <c r="X48" i="4"/>
  <c r="P47" i="4"/>
  <c r="X46" i="4"/>
  <c r="J68" i="4"/>
  <c r="D68" i="4"/>
  <c r="D66" i="4"/>
  <c r="D64" i="4"/>
  <c r="D62" i="4"/>
  <c r="D60" i="4"/>
  <c r="D58" i="4"/>
  <c r="D56" i="4"/>
  <c r="D54" i="4"/>
  <c r="L53" i="4"/>
  <c r="L51" i="4"/>
  <c r="L47" i="4"/>
  <c r="L45" i="4"/>
  <c r="K67" i="4"/>
  <c r="K65" i="4"/>
  <c r="K63" i="4"/>
  <c r="K61" i="4"/>
  <c r="K57" i="4"/>
  <c r="K53" i="4"/>
  <c r="K51" i="4"/>
  <c r="S48" i="4"/>
  <c r="K47" i="4"/>
  <c r="K45" i="4"/>
  <c r="B68" i="4"/>
  <c r="J67" i="4"/>
  <c r="B66" i="4"/>
  <c r="J65" i="4"/>
  <c r="R64" i="4"/>
  <c r="B64" i="4"/>
  <c r="J63" i="4"/>
  <c r="R62" i="4"/>
  <c r="B62" i="4"/>
  <c r="J61" i="4"/>
  <c r="B60" i="4"/>
  <c r="J59" i="4"/>
  <c r="R58" i="4"/>
  <c r="B58" i="4"/>
  <c r="B56" i="4"/>
  <c r="J55" i="4"/>
  <c r="R54" i="4"/>
  <c r="B54" i="4"/>
  <c r="R52" i="4"/>
  <c r="B52" i="4"/>
  <c r="R50" i="4"/>
  <c r="R48" i="4"/>
  <c r="R46" i="4"/>
  <c r="R67" i="4"/>
  <c r="T64" i="4"/>
  <c r="L61" i="4"/>
  <c r="T52" i="4"/>
  <c r="T50" i="4"/>
  <c r="T48" i="4"/>
  <c r="T46" i="4"/>
  <c r="S66" i="4"/>
  <c r="S64" i="4"/>
  <c r="S56" i="4"/>
  <c r="S54" i="4"/>
  <c r="S52" i="4"/>
  <c r="S50" i="4"/>
  <c r="S46" i="4"/>
  <c r="I45" i="4"/>
  <c r="P68" i="4"/>
  <c r="H67" i="4"/>
  <c r="P66" i="4"/>
  <c r="H65" i="4"/>
  <c r="H63" i="4"/>
  <c r="P62" i="4"/>
  <c r="X61" i="4"/>
  <c r="H61" i="4"/>
  <c r="X59" i="4"/>
  <c r="H59" i="4"/>
  <c r="P58" i="4"/>
  <c r="X57" i="4"/>
  <c r="H57" i="4"/>
  <c r="P56" i="4"/>
  <c r="X55" i="4"/>
  <c r="H55" i="4"/>
  <c r="X53" i="4"/>
  <c r="P52" i="4"/>
  <c r="X51" i="4"/>
  <c r="P50" i="4"/>
  <c r="X49" i="4"/>
  <c r="P48" i="4"/>
  <c r="X47" i="4"/>
  <c r="H47" i="4"/>
  <c r="P46" i="4"/>
  <c r="D46" i="4"/>
  <c r="M45" i="4"/>
  <c r="L67" i="4"/>
  <c r="L65" i="4"/>
  <c r="L63" i="4"/>
  <c r="T56" i="4"/>
  <c r="T54" i="4"/>
  <c r="D50" i="4"/>
  <c r="C68" i="4"/>
  <c r="C66" i="4"/>
  <c r="C64" i="4"/>
  <c r="C62" i="4"/>
  <c r="C60" i="4"/>
  <c r="C58" i="4"/>
  <c r="C56" i="4"/>
  <c r="C54" i="4"/>
  <c r="C52" i="4"/>
  <c r="C50" i="4"/>
  <c r="U45" i="4"/>
  <c r="L68" i="4"/>
  <c r="D67" i="4"/>
  <c r="L66" i="4"/>
  <c r="T65" i="4"/>
  <c r="D65" i="4"/>
  <c r="L64" i="4"/>
  <c r="D63" i="4"/>
  <c r="L62" i="4"/>
  <c r="D61" i="4"/>
  <c r="D59" i="4"/>
  <c r="D57" i="4"/>
  <c r="T55" i="4"/>
  <c r="D55" i="4"/>
  <c r="T53" i="4"/>
  <c r="L52" i="4"/>
  <c r="T51" i="4"/>
  <c r="D51" i="4"/>
  <c r="T49" i="4"/>
  <c r="D49" i="4"/>
  <c r="L48" i="4"/>
  <c r="T47" i="4"/>
  <c r="F46" i="4"/>
  <c r="R45" i="4"/>
  <c r="J45" i="4"/>
  <c r="Q68" i="4"/>
  <c r="I68" i="4"/>
  <c r="Q67" i="4"/>
  <c r="I67" i="4"/>
  <c r="Q66" i="4"/>
  <c r="I66" i="4"/>
  <c r="I65" i="4"/>
  <c r="Q64" i="4"/>
  <c r="I64" i="4"/>
  <c r="I63" i="4"/>
  <c r="I62" i="4"/>
  <c r="I61" i="4"/>
  <c r="Y60" i="4"/>
  <c r="I60" i="4"/>
  <c r="Y59" i="4"/>
  <c r="I59" i="4"/>
  <c r="Y58" i="4"/>
  <c r="Q58" i="4"/>
  <c r="Y57" i="4"/>
  <c r="Q57" i="4"/>
  <c r="Y56" i="4"/>
  <c r="Q56" i="4"/>
  <c r="I56" i="4"/>
  <c r="Y55" i="4"/>
  <c r="I55" i="4"/>
  <c r="Y54" i="4"/>
  <c r="I54" i="4"/>
  <c r="Y53" i="4"/>
  <c r="Q53" i="4"/>
  <c r="Y52" i="4"/>
  <c r="Q52" i="4"/>
  <c r="Y51" i="4"/>
  <c r="Q51" i="4"/>
  <c r="I51" i="4"/>
  <c r="Y50" i="4"/>
  <c r="Q50" i="4"/>
  <c r="Y49" i="4"/>
  <c r="Q49" i="4"/>
  <c r="I49" i="4"/>
  <c r="Y48" i="4"/>
  <c r="Q48" i="4"/>
  <c r="Y47" i="4"/>
  <c r="Q47" i="4"/>
  <c r="Y46" i="4"/>
  <c r="Q46" i="4"/>
  <c r="X45" i="4"/>
  <c r="P45" i="4"/>
  <c r="H45" i="4"/>
  <c r="O68" i="4"/>
  <c r="G68" i="4"/>
  <c r="W67" i="4"/>
  <c r="O67" i="4"/>
  <c r="G67" i="4"/>
  <c r="O66" i="4"/>
  <c r="G66" i="4"/>
  <c r="O65" i="4"/>
  <c r="G65" i="4"/>
  <c r="O64" i="4"/>
  <c r="G64" i="4"/>
  <c r="G63" i="4"/>
  <c r="W62" i="4"/>
  <c r="G62" i="4"/>
  <c r="O61" i="4"/>
  <c r="G61" i="4"/>
  <c r="W60" i="4"/>
  <c r="O60" i="4"/>
  <c r="G60" i="4"/>
  <c r="W59" i="4"/>
  <c r="O59" i="4"/>
  <c r="G59" i="4"/>
  <c r="W58" i="4"/>
  <c r="G58" i="4"/>
  <c r="W57" i="4"/>
  <c r="G57" i="4"/>
  <c r="W56" i="4"/>
  <c r="G56" i="4"/>
  <c r="W55" i="4"/>
  <c r="W54" i="4"/>
  <c r="G54" i="4"/>
  <c r="W53" i="4"/>
  <c r="W52" i="4"/>
  <c r="W51" i="4"/>
  <c r="O51" i="4"/>
  <c r="W50" i="4"/>
  <c r="O50" i="4"/>
  <c r="W49" i="4"/>
  <c r="O49" i="4"/>
  <c r="W48" i="4"/>
  <c r="O48" i="4"/>
  <c r="G48" i="4"/>
  <c r="W47" i="4"/>
  <c r="O47" i="4"/>
  <c r="G47" i="4"/>
  <c r="W46" i="4"/>
  <c r="O46" i="4"/>
  <c r="G46" i="4"/>
  <c r="W45" i="4"/>
  <c r="O45" i="4"/>
  <c r="N68" i="4"/>
  <c r="F68" i="4"/>
  <c r="N67" i="4"/>
  <c r="F67" i="4"/>
  <c r="N66" i="4"/>
  <c r="F66" i="4"/>
  <c r="N65" i="4"/>
  <c r="F65" i="4"/>
  <c r="N64" i="4"/>
  <c r="F64" i="4"/>
  <c r="V63" i="4"/>
  <c r="F63" i="4"/>
  <c r="V62" i="4"/>
  <c r="F62" i="4"/>
  <c r="V61" i="4"/>
  <c r="N61" i="4"/>
  <c r="F61" i="4"/>
  <c r="N60" i="4"/>
  <c r="F60" i="4"/>
  <c r="V59" i="4"/>
  <c r="N59" i="4"/>
  <c r="F59" i="4"/>
  <c r="V58" i="4"/>
  <c r="F58" i="4"/>
  <c r="V57" i="4"/>
  <c r="F57" i="4"/>
  <c r="V56" i="4"/>
  <c r="N56" i="4"/>
  <c r="F56" i="4"/>
  <c r="V55" i="4"/>
  <c r="F55" i="4"/>
  <c r="V54" i="4"/>
  <c r="N54" i="4"/>
  <c r="V53" i="4"/>
  <c r="V52" i="4"/>
  <c r="F52" i="4"/>
  <c r="V51" i="4"/>
  <c r="N51" i="4"/>
  <c r="V50" i="4"/>
  <c r="N50" i="4"/>
  <c r="V49" i="4"/>
  <c r="N49" i="4"/>
  <c r="V48" i="4"/>
  <c r="N48" i="4"/>
  <c r="F48" i="4"/>
  <c r="V47" i="4"/>
  <c r="N47" i="4"/>
  <c r="F47" i="4"/>
  <c r="V46" i="4"/>
  <c r="N46" i="4"/>
  <c r="V45" i="4"/>
  <c r="N45" i="4"/>
  <c r="F45" i="4"/>
  <c r="M68" i="4"/>
  <c r="E68" i="4"/>
  <c r="U67" i="4"/>
  <c r="M67" i="4"/>
  <c r="E67" i="4"/>
  <c r="M66" i="4"/>
  <c r="E66" i="4"/>
  <c r="M65" i="4"/>
  <c r="E65" i="4"/>
  <c r="M64" i="4"/>
  <c r="E64" i="4"/>
  <c r="U63" i="4"/>
  <c r="M63" i="4"/>
  <c r="E63" i="4"/>
  <c r="U62" i="4"/>
  <c r="M62" i="4"/>
  <c r="E62" i="4"/>
  <c r="U61" i="4"/>
  <c r="E61" i="4"/>
  <c r="U60" i="4"/>
  <c r="M60" i="4"/>
  <c r="E60" i="4"/>
  <c r="M59" i="4"/>
  <c r="E59" i="4"/>
  <c r="U58" i="4"/>
  <c r="E58" i="4"/>
  <c r="U57" i="4"/>
  <c r="M57" i="4"/>
  <c r="E57" i="4"/>
  <c r="U56" i="4"/>
  <c r="E56" i="4"/>
  <c r="U55" i="4"/>
  <c r="E55" i="4"/>
  <c r="U54" i="4"/>
  <c r="E54" i="4"/>
  <c r="U53" i="4"/>
  <c r="M53" i="4"/>
  <c r="U52" i="4"/>
  <c r="M52" i="4"/>
  <c r="U51" i="4"/>
  <c r="U50" i="4"/>
  <c r="M50" i="4"/>
  <c r="E50" i="4"/>
  <c r="U49" i="4"/>
  <c r="M49" i="4"/>
  <c r="E49" i="4"/>
  <c r="U48" i="4"/>
  <c r="M48" i="4"/>
  <c r="U47" i="4"/>
  <c r="M47" i="4"/>
  <c r="U46" i="4"/>
  <c r="M46" i="4"/>
  <c r="BI8" i="2" l="1"/>
  <c r="BI10" i="2" s="1"/>
  <c r="E196" i="5"/>
  <c r="K149" i="5"/>
  <c r="K148" i="5" s="1"/>
  <c r="K153" i="5"/>
  <c r="K156" i="5"/>
  <c r="K179" i="5"/>
  <c r="K182" i="5"/>
  <c r="K165" i="5"/>
  <c r="K162" i="5"/>
  <c r="K158" i="5"/>
  <c r="K176" i="5"/>
  <c r="K180" i="5"/>
  <c r="L146" i="5"/>
  <c r="L145" i="5" s="1"/>
  <c r="L150" i="5"/>
  <c r="K155" i="5"/>
  <c r="K152" i="5"/>
  <c r="K151" i="5" s="1"/>
  <c r="K159" i="5"/>
  <c r="L155" i="5"/>
  <c r="L154" i="5" s="1"/>
  <c r="L159" i="5"/>
  <c r="L152" i="5"/>
  <c r="K167" i="5"/>
  <c r="K171" i="5"/>
  <c r="K174" i="5"/>
  <c r="L168" i="5"/>
  <c r="L161" i="5"/>
  <c r="L164" i="5"/>
  <c r="L163" i="5" s="1"/>
  <c r="K161" i="5"/>
  <c r="K164" i="5"/>
  <c r="K168" i="5"/>
  <c r="L173" i="5"/>
  <c r="L172" i="5" s="1"/>
  <c r="L177" i="5"/>
  <c r="L170" i="5"/>
  <c r="K173" i="5"/>
  <c r="K177" i="5"/>
  <c r="K170" i="5"/>
  <c r="L179" i="5"/>
  <c r="L182" i="5"/>
  <c r="L181" i="5" s="1"/>
  <c r="D49" i="5"/>
  <c r="D55" i="5"/>
  <c r="D56" i="5"/>
  <c r="D52" i="5"/>
  <c r="D50" i="5"/>
  <c r="D53" i="5"/>
  <c r="F65" i="5"/>
  <c r="I65" i="5"/>
  <c r="G65" i="5"/>
  <c r="H65" i="5"/>
  <c r="A65" i="5"/>
  <c r="E65" i="5"/>
  <c r="B65" i="5"/>
  <c r="J65" i="5"/>
  <c r="C65" i="5"/>
  <c r="K65" i="5"/>
  <c r="D65" i="5"/>
  <c r="A64" i="5"/>
  <c r="I64" i="5"/>
  <c r="D64" i="5"/>
  <c r="B64" i="5"/>
  <c r="J64" i="5"/>
  <c r="C64" i="5"/>
  <c r="K64" i="5"/>
  <c r="E64" i="5"/>
  <c r="F64" i="5"/>
  <c r="G64" i="5"/>
  <c r="H64" i="5"/>
  <c r="E68" i="5"/>
  <c r="F68" i="5"/>
  <c r="H68" i="5"/>
  <c r="G68" i="5"/>
  <c r="D68" i="5"/>
  <c r="A68" i="5"/>
  <c r="I68" i="5"/>
  <c r="B68" i="5"/>
  <c r="J68" i="5"/>
  <c r="C68" i="5"/>
  <c r="K68" i="5"/>
  <c r="D71" i="5"/>
  <c r="C71" i="5"/>
  <c r="E71" i="5"/>
  <c r="G71" i="5"/>
  <c r="K71" i="5"/>
  <c r="F71" i="5"/>
  <c r="H71" i="5"/>
  <c r="A71" i="5"/>
  <c r="I71" i="5"/>
  <c r="B71" i="5"/>
  <c r="J71" i="5"/>
  <c r="H67" i="5"/>
  <c r="C67" i="5"/>
  <c r="A67" i="5"/>
  <c r="I67" i="5"/>
  <c r="B67" i="5"/>
  <c r="J67" i="5"/>
  <c r="K67" i="5"/>
  <c r="D67" i="5"/>
  <c r="E67" i="5"/>
  <c r="F67" i="5"/>
  <c r="G67" i="5"/>
  <c r="G70" i="5"/>
  <c r="B70" i="5"/>
  <c r="H70" i="5"/>
  <c r="A70" i="5"/>
  <c r="I70" i="5"/>
  <c r="J70" i="5"/>
  <c r="C70" i="5"/>
  <c r="K70" i="5"/>
  <c r="D70" i="5"/>
  <c r="E70" i="5"/>
  <c r="F70" i="5"/>
  <c r="I4" i="4"/>
  <c r="AI16" i="4" s="1"/>
  <c r="B18" i="5"/>
  <c r="B33" i="5" s="1"/>
  <c r="J2" i="4"/>
  <c r="B16" i="5"/>
  <c r="B31" i="5" s="1"/>
  <c r="K2" i="4"/>
  <c r="N22" i="2"/>
  <c r="BI24" i="2" l="1"/>
  <c r="E10" i="5" s="1"/>
  <c r="BI30" i="2"/>
  <c r="K169" i="5"/>
  <c r="K157" i="5"/>
  <c r="K178" i="5"/>
  <c r="K172" i="5"/>
  <c r="K160" i="5"/>
  <c r="L169" i="5"/>
  <c r="K154" i="5"/>
  <c r="K166" i="5"/>
  <c r="L178" i="5"/>
  <c r="K175" i="5"/>
  <c r="K181" i="5"/>
  <c r="L151" i="5"/>
  <c r="K163" i="5"/>
  <c r="L160" i="5"/>
  <c r="A138" i="5"/>
  <c r="M138" i="5" s="1"/>
  <c r="A141" i="5"/>
  <c r="M141" i="5" s="1"/>
  <c r="A135" i="5"/>
  <c r="M135" i="5" s="1"/>
  <c r="A132" i="5"/>
  <c r="M132" i="5" s="1"/>
  <c r="D47" i="5"/>
  <c r="A127" i="5"/>
  <c r="M127" i="5" s="1"/>
  <c r="A121" i="5"/>
  <c r="M121" i="5" s="1"/>
  <c r="A124" i="5"/>
  <c r="M124" i="5" s="1"/>
  <c r="A118" i="5"/>
  <c r="M118" i="5" s="1"/>
  <c r="C60" i="5"/>
  <c r="D102" i="5" s="1"/>
  <c r="K60" i="5"/>
  <c r="L102" i="5" s="1"/>
  <c r="M102" i="5" s="1"/>
  <c r="F60" i="5"/>
  <c r="G102" i="5" s="1"/>
  <c r="D60" i="5"/>
  <c r="E102" i="5" s="1"/>
  <c r="A60" i="5"/>
  <c r="B102" i="5" s="1"/>
  <c r="A102" i="5" s="1"/>
  <c r="E60" i="5"/>
  <c r="F102" i="5" s="1"/>
  <c r="G60" i="5"/>
  <c r="H102" i="5" s="1"/>
  <c r="H60" i="5"/>
  <c r="I102" i="5" s="1"/>
  <c r="I60" i="5"/>
  <c r="J102" i="5" s="1"/>
  <c r="B60" i="5"/>
  <c r="C102" i="5" s="1"/>
  <c r="J60" i="5"/>
  <c r="K102" i="5" s="1"/>
  <c r="G62" i="5"/>
  <c r="B62" i="5"/>
  <c r="J62" i="5"/>
  <c r="H62" i="5"/>
  <c r="A62" i="5"/>
  <c r="I62" i="5"/>
  <c r="C62" i="5"/>
  <c r="K62" i="5"/>
  <c r="D62" i="5"/>
  <c r="E62" i="5"/>
  <c r="F62" i="5"/>
  <c r="E3" i="5"/>
  <c r="H6" i="5" s="1"/>
  <c r="C38" i="5" s="1"/>
  <c r="E52" i="5" s="1"/>
  <c r="E2" i="5"/>
  <c r="H2" i="5" s="1"/>
  <c r="C39" i="5" s="1"/>
  <c r="E53" i="5" s="1"/>
  <c r="BI22" i="2"/>
  <c r="B19" i="5"/>
  <c r="B2" i="4"/>
  <c r="AE19" i="5" l="1"/>
  <c r="AD19" i="5"/>
  <c r="AF19" i="5"/>
  <c r="B34" i="5"/>
  <c r="C42" i="5"/>
  <c r="E56" i="5" s="1"/>
  <c r="C36" i="5"/>
  <c r="E50" i="5" s="1"/>
  <c r="C41" i="5"/>
  <c r="E55" i="5" s="1"/>
  <c r="C35" i="5"/>
  <c r="E49" i="5" s="1"/>
  <c r="C33" i="5"/>
  <c r="E47" i="5" s="1"/>
  <c r="C32" i="5"/>
  <c r="E46" i="5" s="1"/>
  <c r="E12" i="5"/>
  <c r="Z19" i="5"/>
  <c r="X19" i="5"/>
  <c r="Y19" i="5"/>
  <c r="E9" i="5"/>
  <c r="D31" i="5" s="1"/>
  <c r="D37" i="5" s="1"/>
  <c r="W19" i="5"/>
  <c r="V19" i="5"/>
  <c r="U19" i="5"/>
  <c r="AC19" i="5"/>
  <c r="AA19" i="5"/>
  <c r="AB19" i="5"/>
  <c r="W16" i="5"/>
  <c r="U16" i="5"/>
  <c r="Z16" i="5"/>
  <c r="X16" i="5"/>
  <c r="AF16" i="5"/>
  <c r="V16" i="5"/>
  <c r="Y16" i="5"/>
  <c r="AE16" i="5"/>
  <c r="AD16" i="5"/>
  <c r="J21" i="5"/>
  <c r="N21" i="5"/>
  <c r="T21" i="5"/>
  <c r="K21" i="5"/>
  <c r="L21" i="5"/>
  <c r="S21" i="5"/>
  <c r="R21" i="5"/>
  <c r="M21" i="5"/>
  <c r="I21" i="5"/>
  <c r="E21" i="5"/>
  <c r="C21" i="5"/>
  <c r="D21" i="5"/>
  <c r="L24" i="5"/>
  <c r="T24" i="5"/>
  <c r="N24" i="5"/>
  <c r="K24" i="5"/>
  <c r="R24" i="5"/>
  <c r="S24" i="5"/>
  <c r="J24" i="5"/>
  <c r="M24" i="5"/>
  <c r="I24" i="5"/>
  <c r="E24" i="5"/>
  <c r="C24" i="5"/>
  <c r="D24" i="5"/>
  <c r="L27" i="5"/>
  <c r="K27" i="5"/>
  <c r="T27" i="5"/>
  <c r="N27" i="5"/>
  <c r="S27" i="5"/>
  <c r="M27" i="5"/>
  <c r="I27" i="5"/>
  <c r="J27" i="5"/>
  <c r="R27" i="5"/>
  <c r="E27" i="5"/>
  <c r="C27" i="5"/>
  <c r="D27" i="5"/>
  <c r="J10" i="4"/>
  <c r="I13" i="4"/>
  <c r="AI79" i="4" s="1"/>
  <c r="I5" i="4"/>
  <c r="AJ24" i="4" s="1"/>
  <c r="I7" i="4"/>
  <c r="AI37" i="4" s="1"/>
  <c r="J5" i="4"/>
  <c r="J13" i="4"/>
  <c r="M7" i="4"/>
  <c r="AN39" i="4" s="1"/>
  <c r="K13" i="4"/>
  <c r="K5" i="4"/>
  <c r="M10" i="4"/>
  <c r="AN60" i="4" s="1"/>
  <c r="L7" i="4"/>
  <c r="AK39" i="4" s="1"/>
  <c r="AN42" i="4" s="1"/>
  <c r="L13" i="4"/>
  <c r="AK81" i="4" s="1"/>
  <c r="AN84" i="4" s="1"/>
  <c r="L5" i="4"/>
  <c r="AK25" i="4" s="1"/>
  <c r="K10" i="4"/>
  <c r="M13" i="4"/>
  <c r="AN81" i="4" s="1"/>
  <c r="M5" i="4"/>
  <c r="AN25" i="4" s="1"/>
  <c r="L10" i="4"/>
  <c r="AK60" i="4" s="1"/>
  <c r="AN63" i="4" s="1"/>
  <c r="K7" i="4"/>
  <c r="I10" i="4"/>
  <c r="AI58" i="4" s="1"/>
  <c r="J7" i="4"/>
  <c r="F14" i="4"/>
  <c r="F11" i="4"/>
  <c r="B25" i="5" s="1"/>
  <c r="B40" i="5" s="1"/>
  <c r="F3" i="4"/>
  <c r="B17" i="5" s="1"/>
  <c r="F8" i="4"/>
  <c r="B22" i="5" s="1"/>
  <c r="B37" i="5" s="1"/>
  <c r="B32" i="5" l="1"/>
  <c r="A133" i="5" s="1"/>
  <c r="M133" i="5" s="1"/>
  <c r="K17" i="5"/>
  <c r="D34" i="5"/>
  <c r="D48" i="5" s="1"/>
  <c r="D45" i="5"/>
  <c r="D40" i="5"/>
  <c r="D54" i="5" s="1"/>
  <c r="D51" i="5"/>
  <c r="D43" i="5"/>
  <c r="I3" i="5"/>
  <c r="I5" i="5" s="1"/>
  <c r="C31" i="5"/>
  <c r="C37" i="5" s="1"/>
  <c r="E51" i="5" s="1"/>
  <c r="F63" i="5"/>
  <c r="G105" i="5" s="1"/>
  <c r="G63" i="5"/>
  <c r="H105" i="5" s="1"/>
  <c r="I63" i="5"/>
  <c r="J105" i="5" s="1"/>
  <c r="H63" i="5"/>
  <c r="I105" i="5" s="1"/>
  <c r="A63" i="5"/>
  <c r="B105" i="5" s="1"/>
  <c r="A105" i="5" s="1"/>
  <c r="B63" i="5"/>
  <c r="C105" i="5" s="1"/>
  <c r="J63" i="5"/>
  <c r="K105" i="5" s="1"/>
  <c r="C63" i="5"/>
  <c r="D105" i="5" s="1"/>
  <c r="K63" i="5"/>
  <c r="L105" i="5" s="1"/>
  <c r="M105" i="5" s="1"/>
  <c r="D63" i="5"/>
  <c r="E105" i="5" s="1"/>
  <c r="E63" i="5"/>
  <c r="F105" i="5" s="1"/>
  <c r="H69" i="5"/>
  <c r="I111" i="5" s="1"/>
  <c r="K69" i="5"/>
  <c r="A69" i="5"/>
  <c r="I69" i="5"/>
  <c r="J111" i="5" s="1"/>
  <c r="B69" i="5"/>
  <c r="C111" i="5" s="1"/>
  <c r="J69" i="5"/>
  <c r="K111" i="5" s="1"/>
  <c r="C69" i="5"/>
  <c r="D111" i="5" s="1"/>
  <c r="D69" i="5"/>
  <c r="E111" i="5" s="1"/>
  <c r="E69" i="5"/>
  <c r="F111" i="5" s="1"/>
  <c r="F69" i="5"/>
  <c r="G111" i="5" s="1"/>
  <c r="G69" i="5"/>
  <c r="H111" i="5" s="1"/>
  <c r="C66" i="5"/>
  <c r="D108" i="5" s="1"/>
  <c r="K66" i="5"/>
  <c r="F66" i="5"/>
  <c r="G108" i="5" s="1"/>
  <c r="D66" i="5"/>
  <c r="E108" i="5" s="1"/>
  <c r="E66" i="5"/>
  <c r="F108" i="5" s="1"/>
  <c r="G66" i="5"/>
  <c r="H108" i="5" s="1"/>
  <c r="H66" i="5"/>
  <c r="I108" i="5" s="1"/>
  <c r="A66" i="5"/>
  <c r="I66" i="5"/>
  <c r="J108" i="5" s="1"/>
  <c r="B66" i="5"/>
  <c r="C108" i="5" s="1"/>
  <c r="J66" i="5"/>
  <c r="K108" i="5" s="1"/>
  <c r="H3" i="5"/>
  <c r="H5" i="5" s="1"/>
  <c r="N2" i="5"/>
  <c r="R2" i="4" s="1"/>
  <c r="Z22" i="5"/>
  <c r="X22" i="5"/>
  <c r="W22" i="5"/>
  <c r="V22" i="5"/>
  <c r="Y22" i="5"/>
  <c r="U22" i="5"/>
  <c r="AF22" i="5"/>
  <c r="AE22" i="5"/>
  <c r="AD22" i="5"/>
  <c r="W25" i="5"/>
  <c r="Z25" i="5"/>
  <c r="V25" i="5"/>
  <c r="U25" i="5"/>
  <c r="Y25" i="5"/>
  <c r="X25" i="5"/>
  <c r="AD25" i="5"/>
  <c r="AF25" i="5"/>
  <c r="AE25" i="5"/>
  <c r="B28" i="5"/>
  <c r="AC22" i="5"/>
  <c r="AA22" i="5"/>
  <c r="AB22" i="5"/>
  <c r="AC25" i="5"/>
  <c r="AA25" i="5"/>
  <c r="AB25" i="5"/>
  <c r="N5" i="5"/>
  <c r="R5" i="4" s="1"/>
  <c r="Q5" i="5"/>
  <c r="U5" i="4" s="1"/>
  <c r="Q10" i="5"/>
  <c r="U10" i="4" s="1"/>
  <c r="Q2" i="5"/>
  <c r="U2" i="4" s="1"/>
  <c r="P23" i="5"/>
  <c r="N23" i="5"/>
  <c r="T23" i="5"/>
  <c r="Q23" i="5"/>
  <c r="K23" i="5"/>
  <c r="O23" i="5"/>
  <c r="I23" i="5"/>
  <c r="R23" i="5"/>
  <c r="L23" i="5"/>
  <c r="M23" i="5"/>
  <c r="S23" i="5"/>
  <c r="J23" i="5"/>
  <c r="G23" i="5"/>
  <c r="H23" i="5"/>
  <c r="F23" i="5"/>
  <c r="O20" i="5"/>
  <c r="Q20" i="5"/>
  <c r="K20" i="5"/>
  <c r="T20" i="5"/>
  <c r="N20" i="5"/>
  <c r="R20" i="5"/>
  <c r="P20" i="5"/>
  <c r="I20" i="5"/>
  <c r="S20" i="5"/>
  <c r="L20" i="5"/>
  <c r="J20" i="5"/>
  <c r="M20" i="5"/>
  <c r="G20" i="5"/>
  <c r="H20" i="5"/>
  <c r="F20" i="5"/>
  <c r="C18" i="5"/>
  <c r="N18" i="5"/>
  <c r="T18" i="5"/>
  <c r="K18" i="5"/>
  <c r="R18" i="5"/>
  <c r="M18" i="5"/>
  <c r="S18" i="5"/>
  <c r="I18" i="5"/>
  <c r="L18" i="5"/>
  <c r="J18" i="5"/>
  <c r="E18" i="5"/>
  <c r="D18" i="5"/>
  <c r="Q13" i="5"/>
  <c r="U13" i="4" s="1"/>
  <c r="Q7" i="5"/>
  <c r="U7" i="4" s="1"/>
  <c r="N13" i="5"/>
  <c r="N7" i="5"/>
  <c r="R7" i="4" s="1"/>
  <c r="O26" i="5"/>
  <c r="N26" i="5"/>
  <c r="Q26" i="5"/>
  <c r="K26" i="5"/>
  <c r="T26" i="5"/>
  <c r="R26" i="5"/>
  <c r="S26" i="5"/>
  <c r="L26" i="5"/>
  <c r="M26" i="5"/>
  <c r="P26" i="5"/>
  <c r="J26" i="5"/>
  <c r="I26" i="5"/>
  <c r="F26" i="5"/>
  <c r="G26" i="5"/>
  <c r="H26" i="5"/>
  <c r="N10" i="5"/>
  <c r="R10" i="4" s="1"/>
  <c r="K3" i="4"/>
  <c r="I12" i="4"/>
  <c r="AI72" i="4" s="1"/>
  <c r="AK63" i="4"/>
  <c r="T58" i="4"/>
  <c r="AK84" i="4"/>
  <c r="Y63" i="4"/>
  <c r="AK42" i="4"/>
  <c r="O53" i="4"/>
  <c r="AK28" i="4"/>
  <c r="AN28" i="4"/>
  <c r="AI40" i="4"/>
  <c r="AL40" i="4"/>
  <c r="AL37" i="4"/>
  <c r="M51" i="4" s="1"/>
  <c r="AL61" i="4"/>
  <c r="AL58" i="4"/>
  <c r="AI61" i="4"/>
  <c r="AL82" i="4"/>
  <c r="AI82" i="4"/>
  <c r="AL79" i="4"/>
  <c r="AM27" i="4"/>
  <c r="AJ27" i="4"/>
  <c r="AM24" i="4"/>
  <c r="AJ59" i="4"/>
  <c r="AM62" i="4" s="1"/>
  <c r="AK23" i="4"/>
  <c r="G49" i="4" s="1"/>
  <c r="AI23" i="4"/>
  <c r="AK38" i="4"/>
  <c r="AK80" i="4"/>
  <c r="AJ38" i="4"/>
  <c r="AJ80" i="4"/>
  <c r="AK59" i="4"/>
  <c r="K11" i="4"/>
  <c r="L11" i="4"/>
  <c r="AK67" i="4" s="1"/>
  <c r="M11" i="4"/>
  <c r="AN67" i="4" s="1"/>
  <c r="T60" i="4" s="1"/>
  <c r="K9" i="4"/>
  <c r="M9" i="4"/>
  <c r="AN53" i="4" s="1"/>
  <c r="L9" i="4"/>
  <c r="AK53" i="4" s="1"/>
  <c r="AN56" i="4" s="1"/>
  <c r="M6" i="4"/>
  <c r="AN32" i="4" s="1"/>
  <c r="K6" i="4"/>
  <c r="L6" i="4"/>
  <c r="AK32" i="4" s="1"/>
  <c r="AN35" i="4" s="1"/>
  <c r="K14" i="4"/>
  <c r="L14" i="4"/>
  <c r="AK88" i="4" s="1"/>
  <c r="M14" i="4"/>
  <c r="AN88" i="4" s="1"/>
  <c r="L8" i="4"/>
  <c r="AK46" i="4" s="1"/>
  <c r="M8" i="4"/>
  <c r="AN46" i="4" s="1"/>
  <c r="K8" i="4"/>
  <c r="M2" i="4"/>
  <c r="AN4" i="4" s="1"/>
  <c r="E45" i="4" s="1"/>
  <c r="AK2" i="4"/>
  <c r="AI4" i="4" s="1"/>
  <c r="M3" i="4"/>
  <c r="AN11" i="4" s="1"/>
  <c r="L3" i="4"/>
  <c r="AK11" i="4" s="1"/>
  <c r="K4" i="4"/>
  <c r="M4" i="4"/>
  <c r="AN18" i="4" s="1"/>
  <c r="L4" i="4"/>
  <c r="AK18" i="4" s="1"/>
  <c r="AN21" i="4" s="1"/>
  <c r="K12" i="4"/>
  <c r="M12" i="4"/>
  <c r="AN74" i="4" s="1"/>
  <c r="L12" i="4"/>
  <c r="AK74" i="4" s="1"/>
  <c r="AN77" i="4" s="1"/>
  <c r="J4" i="4"/>
  <c r="I8" i="4"/>
  <c r="AJ45" i="4" s="1"/>
  <c r="J8" i="4"/>
  <c r="L2" i="4"/>
  <c r="AK4" i="4" s="1"/>
  <c r="I2" i="4"/>
  <c r="AJ3" i="4" s="1"/>
  <c r="AJ6" i="4" s="1"/>
  <c r="AI2" i="4"/>
  <c r="J3" i="4"/>
  <c r="I3" i="4"/>
  <c r="AI9" i="4" s="1"/>
  <c r="J12" i="4"/>
  <c r="J11" i="4"/>
  <c r="I11" i="4"/>
  <c r="AJ66" i="4" s="1"/>
  <c r="I9" i="4"/>
  <c r="AI51" i="4" s="1"/>
  <c r="J9" i="4"/>
  <c r="I6" i="4"/>
  <c r="AI30" i="4" s="1"/>
  <c r="J6" i="4"/>
  <c r="I14" i="4"/>
  <c r="AJ87" i="4" s="1"/>
  <c r="J14" i="4"/>
  <c r="I109" i="5" l="1"/>
  <c r="I110" i="5" s="1"/>
  <c r="H112" i="5"/>
  <c r="H113" i="5" s="1"/>
  <c r="K109" i="5"/>
  <c r="K110" i="5" s="1"/>
  <c r="E106" i="5"/>
  <c r="E107" i="5" s="1"/>
  <c r="L106" i="5"/>
  <c r="L107" i="5" s="1"/>
  <c r="D112" i="5"/>
  <c r="D113" i="5" s="1"/>
  <c r="E61" i="5"/>
  <c r="F103" i="5" s="1"/>
  <c r="F104" i="5" s="1"/>
  <c r="I61" i="5"/>
  <c r="J103" i="5" s="1"/>
  <c r="J104" i="5" s="1"/>
  <c r="C106" i="5"/>
  <c r="C107" i="5" s="1"/>
  <c r="B109" i="5"/>
  <c r="B110" i="5" s="1"/>
  <c r="A110" i="5" s="1"/>
  <c r="H61" i="5"/>
  <c r="I103" i="5" s="1"/>
  <c r="I104" i="5" s="1"/>
  <c r="A61" i="5"/>
  <c r="B103" i="5" s="1"/>
  <c r="A103" i="5" s="1"/>
  <c r="I106" i="5"/>
  <c r="I107" i="5" s="1"/>
  <c r="A122" i="5"/>
  <c r="M122" i="5" s="1"/>
  <c r="G109" i="5"/>
  <c r="G110" i="5" s="1"/>
  <c r="B112" i="5"/>
  <c r="B113" i="5" s="1"/>
  <c r="A113" i="5" s="1"/>
  <c r="A136" i="5"/>
  <c r="M136" i="5" s="1"/>
  <c r="C109" i="5"/>
  <c r="C110" i="5" s="1"/>
  <c r="D46" i="5"/>
  <c r="I112" i="5"/>
  <c r="I113" i="5" s="1"/>
  <c r="A125" i="5"/>
  <c r="M125" i="5" s="1"/>
  <c r="D61" i="5"/>
  <c r="E103" i="5" s="1"/>
  <c r="E104" i="5" s="1"/>
  <c r="H106" i="5"/>
  <c r="H107" i="5" s="1"/>
  <c r="F109" i="5"/>
  <c r="F110" i="5" s="1"/>
  <c r="F112" i="5"/>
  <c r="F113" i="5" s="1"/>
  <c r="A139" i="5"/>
  <c r="M139" i="5" s="1"/>
  <c r="K61" i="5"/>
  <c r="L103" i="5" s="1"/>
  <c r="L104" i="5" s="1"/>
  <c r="M104" i="5" s="1"/>
  <c r="D106" i="5"/>
  <c r="D107" i="5" s="1"/>
  <c r="G112" i="5"/>
  <c r="G113" i="5" s="1"/>
  <c r="J109" i="5"/>
  <c r="J110" i="5" s="1"/>
  <c r="C61" i="5"/>
  <c r="D103" i="5" s="1"/>
  <c r="D104" i="5" s="1"/>
  <c r="A119" i="5"/>
  <c r="M119" i="5" s="1"/>
  <c r="K106" i="5"/>
  <c r="K107" i="5" s="1"/>
  <c r="K112" i="5"/>
  <c r="K113" i="5" s="1"/>
  <c r="E109" i="5"/>
  <c r="E110" i="5" s="1"/>
  <c r="A128" i="5"/>
  <c r="M128" i="5" s="1"/>
  <c r="G61" i="5"/>
  <c r="H103" i="5" s="1"/>
  <c r="H104" i="5" s="1"/>
  <c r="J61" i="5"/>
  <c r="K103" i="5" s="1"/>
  <c r="K104" i="5" s="1"/>
  <c r="G106" i="5"/>
  <c r="G107" i="5" s="1"/>
  <c r="F106" i="5"/>
  <c r="F107" i="5" s="1"/>
  <c r="D109" i="5"/>
  <c r="D110" i="5" s="1"/>
  <c r="J112" i="5"/>
  <c r="J113" i="5" s="1"/>
  <c r="A142" i="5"/>
  <c r="M142" i="5" s="1"/>
  <c r="F61" i="5"/>
  <c r="G103" i="5" s="1"/>
  <c r="G104" i="5" s="1"/>
  <c r="B61" i="5"/>
  <c r="C103" i="5" s="1"/>
  <c r="C104" i="5" s="1"/>
  <c r="B106" i="5"/>
  <c r="B107" i="5" s="1"/>
  <c r="A107" i="5" s="1"/>
  <c r="J106" i="5"/>
  <c r="J107" i="5" s="1"/>
  <c r="L109" i="5"/>
  <c r="L110" i="5" s="1"/>
  <c r="M110" i="5" s="1"/>
  <c r="H109" i="5"/>
  <c r="H110" i="5" s="1"/>
  <c r="C112" i="5"/>
  <c r="C113" i="5" s="1"/>
  <c r="E112" i="5"/>
  <c r="E113" i="5" s="1"/>
  <c r="L112" i="5"/>
  <c r="L113" i="5" s="1"/>
  <c r="M113" i="5" s="1"/>
  <c r="C34" i="5"/>
  <c r="E48" i="5" s="1"/>
  <c r="E45" i="5"/>
  <c r="C40" i="5"/>
  <c r="E54" i="5" s="1"/>
  <c r="C43" i="5"/>
  <c r="E57" i="5" s="1"/>
  <c r="L108" i="5"/>
  <c r="M108" i="5" s="1"/>
  <c r="L111" i="5"/>
  <c r="M111" i="5" s="1"/>
  <c r="B108" i="5"/>
  <c r="A108" i="5" s="1"/>
  <c r="B111" i="5"/>
  <c r="A111" i="5" s="1"/>
  <c r="M107" i="5"/>
  <c r="Y28" i="5"/>
  <c r="B43" i="5"/>
  <c r="D57" i="5" s="1"/>
  <c r="M13" i="5"/>
  <c r="Q13" i="4" s="1"/>
  <c r="R13" i="4"/>
  <c r="M10" i="5"/>
  <c r="Q10" i="4" s="1"/>
  <c r="Q11" i="5"/>
  <c r="U11" i="4" s="1"/>
  <c r="AN14" i="4"/>
  <c r="G50" i="4" s="1"/>
  <c r="B45" i="4"/>
  <c r="N11" i="5"/>
  <c r="R11" i="4" s="1"/>
  <c r="H56" i="4"/>
  <c r="R56" i="4"/>
  <c r="J58" i="4"/>
  <c r="Y65" i="4"/>
  <c r="O55" i="4"/>
  <c r="Z28" i="5"/>
  <c r="AD28" i="5"/>
  <c r="U28" i="5"/>
  <c r="X28" i="5"/>
  <c r="W28" i="5"/>
  <c r="AF28" i="5"/>
  <c r="AE28" i="5"/>
  <c r="V28" i="5"/>
  <c r="P10" i="5"/>
  <c r="T10" i="4" s="1"/>
  <c r="M7" i="5"/>
  <c r="Q7" i="4" s="1"/>
  <c r="P7" i="5"/>
  <c r="T7" i="4" s="1"/>
  <c r="M2" i="5"/>
  <c r="Q2" i="4" s="1"/>
  <c r="P13" i="5"/>
  <c r="T13" i="4" s="1"/>
  <c r="P2" i="5"/>
  <c r="T2" i="4" s="1"/>
  <c r="M5" i="5"/>
  <c r="Q5" i="4" s="1"/>
  <c r="P5" i="5"/>
  <c r="T5" i="4" s="1"/>
  <c r="N8" i="5"/>
  <c r="R8" i="4" s="1"/>
  <c r="Q8" i="5"/>
  <c r="U8" i="4" s="1"/>
  <c r="AK35" i="4"/>
  <c r="L50" i="4"/>
  <c r="Q6" i="5"/>
  <c r="U6" i="4" s="1"/>
  <c r="Q9" i="5"/>
  <c r="U9" i="4" s="1"/>
  <c r="G17" i="5"/>
  <c r="Q17" i="5"/>
  <c r="T17" i="5"/>
  <c r="N17" i="5"/>
  <c r="O17" i="5"/>
  <c r="I17" i="5"/>
  <c r="R17" i="5"/>
  <c r="P17" i="5"/>
  <c r="S17" i="5"/>
  <c r="J17" i="5"/>
  <c r="L17" i="5"/>
  <c r="M17" i="5"/>
  <c r="H17" i="5"/>
  <c r="F17" i="5"/>
  <c r="N4" i="5"/>
  <c r="R4" i="4" s="1"/>
  <c r="N6" i="5"/>
  <c r="R6" i="4" s="1"/>
  <c r="N9" i="5"/>
  <c r="R9" i="4" s="1"/>
  <c r="Q12" i="5"/>
  <c r="U12" i="4" s="1"/>
  <c r="N12" i="5"/>
  <c r="R12" i="4" s="1"/>
  <c r="Q4" i="5"/>
  <c r="U4" i="4" s="1"/>
  <c r="AI33" i="4"/>
  <c r="AL72" i="4"/>
  <c r="U59" i="4" s="1"/>
  <c r="AI5" i="4"/>
  <c r="AI75" i="4"/>
  <c r="P64" i="4" s="1"/>
  <c r="AL75" i="4"/>
  <c r="L55" i="4"/>
  <c r="AK21" i="4"/>
  <c r="J48" i="4"/>
  <c r="V65" i="4"/>
  <c r="AK14" i="4"/>
  <c r="B50" i="4" s="1"/>
  <c r="G45" i="4"/>
  <c r="Q60" i="4"/>
  <c r="AK56" i="4"/>
  <c r="Q55" i="4"/>
  <c r="J50" i="4"/>
  <c r="AK77" i="4"/>
  <c r="Q65" i="4" s="1"/>
  <c r="V60" i="4"/>
  <c r="AK49" i="4"/>
  <c r="AN49" i="4"/>
  <c r="O58" i="4" s="1"/>
  <c r="AK91" i="4"/>
  <c r="AN70" i="4"/>
  <c r="T63" i="4" s="1"/>
  <c r="AN7" i="4"/>
  <c r="E48" i="4" s="1"/>
  <c r="AN91" i="4"/>
  <c r="Y68" i="4" s="1"/>
  <c r="AK70" i="4"/>
  <c r="Q63" i="4" s="1"/>
  <c r="AK7" i="4"/>
  <c r="B48" i="4" s="1"/>
  <c r="AL30" i="4"/>
  <c r="AL33" i="4"/>
  <c r="AI54" i="4"/>
  <c r="AL54" i="4"/>
  <c r="AL51" i="4"/>
  <c r="AL19" i="4"/>
  <c r="AL16" i="4"/>
  <c r="AI19" i="4"/>
  <c r="AL9" i="4"/>
  <c r="AL12" i="4"/>
  <c r="F49" i="4" s="1"/>
  <c r="AI12" i="4"/>
  <c r="AM87" i="4"/>
  <c r="AM90" i="4"/>
  <c r="AJ90" i="4"/>
  <c r="AJ48" i="4"/>
  <c r="AM48" i="4"/>
  <c r="AM45" i="4"/>
  <c r="AM6" i="4"/>
  <c r="AM3" i="4"/>
  <c r="AM66" i="4"/>
  <c r="AM69" i="4"/>
  <c r="AJ69" i="4"/>
  <c r="AJ62" i="4"/>
  <c r="AM59" i="4"/>
  <c r="AK44" i="4"/>
  <c r="AL23" i="4"/>
  <c r="AL26" i="4"/>
  <c r="AI26" i="4"/>
  <c r="AL5" i="4"/>
  <c r="AL2" i="4"/>
  <c r="AI44" i="4"/>
  <c r="AK86" i="4"/>
  <c r="V64" i="4" s="1"/>
  <c r="AL25" i="4"/>
  <c r="H50" i="4" s="1"/>
  <c r="AK26" i="4"/>
  <c r="G51" i="4" s="1"/>
  <c r="AI28" i="4"/>
  <c r="F53" i="4" s="1"/>
  <c r="AI25" i="4"/>
  <c r="F50" i="4" s="1"/>
  <c r="AN26" i="4"/>
  <c r="AN23" i="4"/>
  <c r="J49" i="4" s="1"/>
  <c r="AL28" i="4"/>
  <c r="AI65" i="4"/>
  <c r="AI86" i="4"/>
  <c r="AN5" i="4"/>
  <c r="AL7" i="4"/>
  <c r="AL4" i="4"/>
  <c r="AI7" i="4"/>
  <c r="AN2" i="4"/>
  <c r="AK5" i="4"/>
  <c r="AK65" i="4"/>
  <c r="AM38" i="4"/>
  <c r="AJ41" i="4"/>
  <c r="AM41" i="4"/>
  <c r="AK10" i="4"/>
  <c r="AK73" i="4"/>
  <c r="AM81" i="4"/>
  <c r="X63" i="4" s="1"/>
  <c r="AK83" i="4"/>
  <c r="T67" i="4" s="1"/>
  <c r="AN83" i="4"/>
  <c r="AJ84" i="4"/>
  <c r="S68" i="4" s="1"/>
  <c r="AJ81" i="4"/>
  <c r="AN80" i="4"/>
  <c r="Y62" i="4" s="1"/>
  <c r="AM84" i="4"/>
  <c r="AJ10" i="4"/>
  <c r="AK52" i="4"/>
  <c r="AJ52" i="4"/>
  <c r="AK31" i="4"/>
  <c r="AM60" i="4"/>
  <c r="AN62" i="4"/>
  <c r="AJ63" i="4"/>
  <c r="AN59" i="4"/>
  <c r="AJ60" i="4"/>
  <c r="AK62" i="4"/>
  <c r="AM63" i="4"/>
  <c r="AJ73" i="4"/>
  <c r="AK17" i="4"/>
  <c r="AM80" i="4"/>
  <c r="AM83" i="4"/>
  <c r="AJ83" i="4"/>
  <c r="AM39" i="4"/>
  <c r="AJ42" i="4"/>
  <c r="AN38" i="4"/>
  <c r="AK41" i="4"/>
  <c r="AN41" i="4"/>
  <c r="AJ39" i="4"/>
  <c r="AM42" i="4"/>
  <c r="AJ31" i="4"/>
  <c r="AJ17" i="4"/>
  <c r="M106" i="5" l="1"/>
  <c r="A109" i="5"/>
  <c r="B104" i="5"/>
  <c r="A104" i="5" s="1"/>
  <c r="A112" i="5"/>
  <c r="M103" i="5"/>
  <c r="M109" i="5"/>
  <c r="A106" i="5"/>
  <c r="M112" i="5"/>
  <c r="E72" i="5"/>
  <c r="F114" i="5" s="1"/>
  <c r="F72" i="5"/>
  <c r="G114" i="5" s="1"/>
  <c r="H72" i="5"/>
  <c r="I114" i="5" s="1"/>
  <c r="G72" i="5"/>
  <c r="H114" i="5" s="1"/>
  <c r="A72" i="5"/>
  <c r="I72" i="5"/>
  <c r="J114" i="5" s="1"/>
  <c r="B72" i="5"/>
  <c r="C114" i="5" s="1"/>
  <c r="J72" i="5"/>
  <c r="K114" i="5" s="1"/>
  <c r="C72" i="5"/>
  <c r="D114" i="5" s="1"/>
  <c r="K72" i="5"/>
  <c r="D72" i="5"/>
  <c r="E114" i="5" s="1"/>
  <c r="M11" i="5"/>
  <c r="Q11" i="4" s="1"/>
  <c r="M12" i="5"/>
  <c r="Q12" i="4" s="1"/>
  <c r="M6" i="5"/>
  <c r="Q6" i="4" s="1"/>
  <c r="P11" i="5"/>
  <c r="T11" i="4" s="1"/>
  <c r="V68" i="4"/>
  <c r="S67" i="4"/>
  <c r="X62" i="4"/>
  <c r="T68" i="4"/>
  <c r="K54" i="4"/>
  <c r="M61" i="4"/>
  <c r="N53" i="4"/>
  <c r="O63" i="4"/>
  <c r="E46" i="4"/>
  <c r="L54" i="4"/>
  <c r="L60" i="4"/>
  <c r="N52" i="4"/>
  <c r="I57" i="4"/>
  <c r="J57" i="4"/>
  <c r="O52" i="4"/>
  <c r="G55" i="4"/>
  <c r="I58" i="4"/>
  <c r="J53" i="4"/>
  <c r="E53" i="4"/>
  <c r="G53" i="4"/>
  <c r="L58" i="4"/>
  <c r="N14" i="5"/>
  <c r="R14" i="4" s="1"/>
  <c r="Q14" i="5"/>
  <c r="U14" i="4" s="1"/>
  <c r="R23" i="4"/>
  <c r="S16" i="4"/>
  <c r="P6" i="5"/>
  <c r="T6" i="4" s="1"/>
  <c r="P4" i="5"/>
  <c r="T4" i="4" s="1"/>
  <c r="M4" i="5"/>
  <c r="Q4" i="4" s="1"/>
  <c r="P12" i="5"/>
  <c r="T12" i="4" s="1"/>
  <c r="P9" i="5"/>
  <c r="T9" i="4" s="1"/>
  <c r="M9" i="5"/>
  <c r="Q9" i="4" s="1"/>
  <c r="M8" i="5"/>
  <c r="Q8" i="4" s="1"/>
  <c r="P8" i="5"/>
  <c r="T8" i="4" s="1"/>
  <c r="C46" i="4"/>
  <c r="B47" i="4"/>
  <c r="B46" i="4"/>
  <c r="D45" i="4"/>
  <c r="C45" i="4"/>
  <c r="F51" i="4"/>
  <c r="F54" i="4"/>
  <c r="H49" i="4"/>
  <c r="K49" i="4"/>
  <c r="U64" i="4"/>
  <c r="N3" i="5"/>
  <c r="R3" i="4" s="1"/>
  <c r="Q3" i="5"/>
  <c r="U3" i="4" s="1"/>
  <c r="E47" i="4"/>
  <c r="D47" i="4"/>
  <c r="AL67" i="4"/>
  <c r="P55" i="4" s="1"/>
  <c r="AN68" i="4"/>
  <c r="Q59" i="4" s="1"/>
  <c r="AI70" i="4"/>
  <c r="AN65" i="4"/>
  <c r="AI67" i="4"/>
  <c r="AK68" i="4"/>
  <c r="L59" i="4" s="1"/>
  <c r="AL70" i="4"/>
  <c r="AI89" i="4"/>
  <c r="AL89" i="4"/>
  <c r="AL86" i="4"/>
  <c r="AI68" i="4"/>
  <c r="P61" i="4" s="1"/>
  <c r="AL65" i="4"/>
  <c r="R59" i="4" s="1"/>
  <c r="AL68" i="4"/>
  <c r="S62" i="4" s="1"/>
  <c r="AL88" i="4"/>
  <c r="W63" i="4" s="1"/>
  <c r="AN86" i="4"/>
  <c r="AI91" i="4"/>
  <c r="AI88" i="4"/>
  <c r="U65" i="4" s="1"/>
  <c r="AN89" i="4"/>
  <c r="AK89" i="4"/>
  <c r="T66" i="4" s="1"/>
  <c r="AL91" i="4"/>
  <c r="AI47" i="4"/>
  <c r="K56" i="4" s="1"/>
  <c r="AL44" i="4"/>
  <c r="H46" i="4" s="1"/>
  <c r="AL47" i="4"/>
  <c r="H51" i="4" s="1"/>
  <c r="AL46" i="4"/>
  <c r="H48" i="4" s="1"/>
  <c r="AN44" i="4"/>
  <c r="AK47" i="4"/>
  <c r="E51" i="4" s="1"/>
  <c r="AN47" i="4"/>
  <c r="J51" i="4" s="1"/>
  <c r="AI46" i="4"/>
  <c r="AI49" i="4"/>
  <c r="AL49" i="4"/>
  <c r="H53" i="4" s="1"/>
  <c r="AM17" i="4"/>
  <c r="I47" i="4" s="1"/>
  <c r="AJ20" i="4"/>
  <c r="D52" i="4" s="1"/>
  <c r="AM20" i="4"/>
  <c r="AM73" i="4"/>
  <c r="S57" i="4" s="1"/>
  <c r="AJ76" i="4"/>
  <c r="N62" i="4" s="1"/>
  <c r="AM76" i="4"/>
  <c r="AM74" i="4"/>
  <c r="S58" i="4" s="1"/>
  <c r="AJ74" i="4"/>
  <c r="AN73" i="4"/>
  <c r="T57" i="4" s="1"/>
  <c r="AK76" i="4"/>
  <c r="O62" i="4" s="1"/>
  <c r="AN76" i="4"/>
  <c r="AJ77" i="4"/>
  <c r="N63" i="4" s="1"/>
  <c r="AM77" i="4"/>
  <c r="AM31" i="4"/>
  <c r="AJ34" i="4"/>
  <c r="AM34" i="4"/>
  <c r="AM11" i="4"/>
  <c r="AJ14" i="4"/>
  <c r="AN10" i="4"/>
  <c r="AK13" i="4"/>
  <c r="AN13" i="4"/>
  <c r="AJ11" i="4"/>
  <c r="AM14" i="4"/>
  <c r="AM52" i="4"/>
  <c r="AJ55" i="4"/>
  <c r="AM55" i="4"/>
  <c r="AM53" i="4"/>
  <c r="AN55" i="4"/>
  <c r="AN52" i="4"/>
  <c r="AJ53" i="4"/>
  <c r="AK55" i="4"/>
  <c r="AJ56" i="4"/>
  <c r="AM56" i="4"/>
  <c r="AM18" i="4"/>
  <c r="I48" i="4" s="1"/>
  <c r="AN20" i="4"/>
  <c r="AN17" i="4"/>
  <c r="J47" i="4" s="1"/>
  <c r="AK20" i="4"/>
  <c r="E52" i="4" s="1"/>
  <c r="AJ21" i="4"/>
  <c r="D53" i="4" s="1"/>
  <c r="AJ18" i="4"/>
  <c r="D48" i="4" s="1"/>
  <c r="AM21" i="4"/>
  <c r="AM10" i="4"/>
  <c r="AJ13" i="4"/>
  <c r="AM13" i="4"/>
  <c r="AM32" i="4"/>
  <c r="AK34" i="4"/>
  <c r="G52" i="4" s="1"/>
  <c r="AJ32" i="4"/>
  <c r="AN34" i="4"/>
  <c r="AJ35" i="4"/>
  <c r="AN31" i="4"/>
  <c r="AM35" i="4"/>
  <c r="B114" i="5" l="1"/>
  <c r="A114" i="5" s="1"/>
  <c r="L114" i="5"/>
  <c r="M114" i="5" s="1"/>
  <c r="M14" i="5"/>
  <c r="Q14" i="4" s="1"/>
  <c r="J46" i="4"/>
  <c r="O54" i="4"/>
  <c r="M54" i="4"/>
  <c r="W64" i="4"/>
  <c r="W61" i="4"/>
  <c r="U68" i="4"/>
  <c r="R68" i="4"/>
  <c r="U66" i="4"/>
  <c r="R66" i="4"/>
  <c r="Y64" i="4"/>
  <c r="Y61" i="4"/>
  <c r="K55" i="4"/>
  <c r="P63" i="4"/>
  <c r="K60" i="4"/>
  <c r="P54" i="4"/>
  <c r="P59" i="4"/>
  <c r="T59" i="4"/>
  <c r="Q54" i="4"/>
  <c r="P60" i="4"/>
  <c r="K59" i="4"/>
  <c r="X67" i="4"/>
  <c r="C48" i="4"/>
  <c r="K58" i="4"/>
  <c r="C53" i="4"/>
  <c r="C51" i="4"/>
  <c r="I50" i="4"/>
  <c r="N57" i="4"/>
  <c r="P14" i="5"/>
  <c r="T14" i="4" s="1"/>
  <c r="X3" i="4"/>
  <c r="AP5" i="4"/>
  <c r="M3" i="5"/>
  <c r="Q3" i="4" s="1"/>
  <c r="P3" i="5"/>
  <c r="T3" i="4" s="1"/>
  <c r="W66" i="4"/>
  <c r="X68" i="4"/>
  <c r="W68" i="4"/>
  <c r="O57" i="4"/>
  <c r="O56" i="4"/>
  <c r="V67" i="4"/>
  <c r="V66" i="4"/>
  <c r="L57" i="4"/>
  <c r="L56" i="4"/>
  <c r="Y67" i="4"/>
  <c r="Y66" i="4"/>
  <c r="T62" i="4"/>
  <c r="T61" i="4"/>
  <c r="M56" i="4"/>
  <c r="S60" i="4"/>
  <c r="R60" i="4"/>
  <c r="N55" i="4"/>
  <c r="M55" i="4"/>
  <c r="S63" i="4"/>
  <c r="R63" i="4"/>
  <c r="N58" i="4"/>
  <c r="M58" i="4"/>
  <c r="X65" i="4"/>
  <c r="W65" i="4"/>
  <c r="Q62" i="4"/>
  <c r="Q61" i="4"/>
  <c r="R61" i="4"/>
  <c r="I53" i="4"/>
  <c r="I52" i="4"/>
  <c r="J52" i="4"/>
  <c r="U22" i="4" l="1"/>
  <c r="U16" i="4"/>
  <c r="AP7" i="4" s="1"/>
  <c r="U19" i="4"/>
  <c r="U21" i="4"/>
  <c r="U28" i="4"/>
  <c r="AP91" i="4" s="1"/>
  <c r="U26" i="4"/>
  <c r="U23" i="4"/>
  <c r="U24" i="4"/>
  <c r="U17" i="4"/>
  <c r="R22" i="4"/>
  <c r="U25" i="4"/>
  <c r="R20" i="4"/>
  <c r="AP32" i="4" s="1"/>
  <c r="U20" i="4"/>
  <c r="AP53" i="4"/>
  <c r="R26" i="4"/>
  <c r="AP74" i="4" s="1"/>
  <c r="R27" i="4"/>
  <c r="AP81" i="4" s="1"/>
  <c r="U18" i="4"/>
  <c r="X20" i="4" l="1"/>
  <c r="AP35" i="4"/>
  <c r="X12" i="4"/>
  <c r="AP70" i="4"/>
  <c r="AP28" i="4"/>
  <c r="AP49" i="4"/>
  <c r="AP63" i="4"/>
  <c r="AP77" i="4"/>
  <c r="AP42" i="4"/>
  <c r="AP46" i="4"/>
  <c r="AP21" i="4"/>
  <c r="AP14" i="4"/>
  <c r="AP56" i="4"/>
  <c r="Q17" i="4"/>
  <c r="AP10" i="4" s="1"/>
  <c r="Q27" i="4"/>
  <c r="AP80" i="4" s="1"/>
  <c r="T18" i="4"/>
  <c r="T20" i="4"/>
  <c r="AP34" i="4" s="1"/>
  <c r="S25" i="4"/>
  <c r="X18" i="4" s="1"/>
  <c r="T27" i="4"/>
  <c r="X24" i="4" s="1"/>
  <c r="Q24" i="4"/>
  <c r="AP59" i="4" s="1"/>
  <c r="S22" i="4"/>
  <c r="X13" i="4" s="1"/>
  <c r="T17" i="4"/>
  <c r="AP13" i="4" s="1"/>
  <c r="T21" i="4"/>
  <c r="S19" i="4"/>
  <c r="X8" i="4" s="1"/>
  <c r="Q18" i="4"/>
  <c r="X4" i="4" s="1"/>
  <c r="T24" i="4"/>
  <c r="R25" i="4"/>
  <c r="X17" i="4" s="1"/>
  <c r="R24" i="4"/>
  <c r="X15" i="4" s="1"/>
  <c r="U27" i="4"/>
  <c r="X25" i="4" s="1"/>
  <c r="Q23" i="4"/>
  <c r="AP52" i="4" s="1"/>
  <c r="P22" i="4"/>
  <c r="X11" i="4" s="1"/>
  <c r="R17" i="4"/>
  <c r="AP11" i="4" s="1"/>
  <c r="Q21" i="4"/>
  <c r="AP38" i="4" s="1"/>
  <c r="R16" i="4"/>
  <c r="AP4" i="4" s="1"/>
  <c r="R19" i="4"/>
  <c r="X7" i="4" s="1"/>
  <c r="Q26" i="4"/>
  <c r="AP73" i="4" s="1"/>
  <c r="T26" i="4"/>
  <c r="AP76" i="4" s="1"/>
  <c r="P25" i="4"/>
  <c r="X16" i="4" s="1"/>
  <c r="Q20" i="4"/>
  <c r="AP31" i="4" s="1"/>
  <c r="P16" i="4"/>
  <c r="AP2" i="4" s="1"/>
  <c r="R18" i="4"/>
  <c r="X5" i="4" s="1"/>
  <c r="R28" i="4"/>
  <c r="X22" i="4" s="1"/>
  <c r="S28" i="4"/>
  <c r="X23" i="4" s="1"/>
  <c r="P19" i="4"/>
  <c r="X6" i="4" s="1"/>
  <c r="R21" i="4"/>
  <c r="X10" i="4" s="1"/>
  <c r="T23" i="4"/>
  <c r="AP55" i="4" s="1"/>
  <c r="P28" i="4"/>
  <c r="X21" i="4" s="1"/>
  <c r="X19" i="4" l="1"/>
  <c r="X9" i="4"/>
  <c r="Y2" i="4" s="1" a="1"/>
  <c r="X14" i="4"/>
  <c r="X2" i="4"/>
  <c r="AP17" i="4"/>
  <c r="AP89" i="4"/>
  <c r="AP68" i="4"/>
  <c r="AP47" i="4"/>
  <c r="AP44" i="4"/>
  <c r="AP65" i="4"/>
  <c r="AP23" i="4"/>
  <c r="AP26" i="4"/>
  <c r="AP86" i="4"/>
  <c r="AP83" i="4"/>
  <c r="AP62" i="4"/>
  <c r="AP20" i="4"/>
  <c r="AP41" i="4"/>
  <c r="AP84" i="4"/>
  <c r="AP25" i="4"/>
  <c r="AP60" i="4"/>
  <c r="AP88" i="4"/>
  <c r="AP67" i="4"/>
  <c r="AP18" i="4"/>
  <c r="AP39" i="4"/>
  <c r="Y2" i="4" l="1"/>
  <c r="Y17" i="4"/>
  <c r="Y22" i="4"/>
  <c r="AO77" i="4" s="1"/>
  <c r="Y4" i="4"/>
  <c r="Y9" i="4"/>
  <c r="Y14" i="4"/>
  <c r="Y19" i="4"/>
  <c r="Y24" i="4"/>
  <c r="AO83" i="4" s="1"/>
  <c r="Y6" i="4"/>
  <c r="Y11" i="4"/>
  <c r="Y16" i="4"/>
  <c r="Y21" i="4"/>
  <c r="AO75" i="4" s="1"/>
  <c r="Y3" i="4"/>
  <c r="Y8" i="4"/>
  <c r="Y13" i="4"/>
  <c r="Y25" i="4"/>
  <c r="AO84" i="4" s="1"/>
  <c r="Y23" i="4"/>
  <c r="AO82" i="4" s="1"/>
  <c r="Y5" i="4"/>
  <c r="Y18" i="4"/>
  <c r="Y15" i="4"/>
  <c r="Y20" i="4"/>
  <c r="Y10" i="4"/>
  <c r="Y7" i="4"/>
  <c r="Y12" i="4"/>
  <c r="AO72" i="4" l="1"/>
  <c r="AO74" i="4"/>
  <c r="AO79" i="4"/>
  <c r="AO80" i="4"/>
  <c r="AO81" i="4"/>
  <c r="AO40" i="4" l="1"/>
  <c r="AO47" i="4"/>
  <c r="AO58" i="4"/>
  <c r="AO19" i="4"/>
  <c r="AO26" i="4"/>
  <c r="AO37" i="4"/>
  <c r="AO88" i="4"/>
  <c r="AO90" i="4"/>
  <c r="AO86" i="4"/>
  <c r="AO35" i="4"/>
  <c r="AO46" i="4"/>
  <c r="AO53" i="4"/>
  <c r="AO7" i="4"/>
  <c r="AO18" i="4"/>
  <c r="AO28" i="4"/>
  <c r="AO21" i="4"/>
  <c r="AO39" i="4"/>
  <c r="AO69" i="4"/>
  <c r="AO62" i="4"/>
  <c r="AO44" i="4"/>
  <c r="AO51" i="4"/>
  <c r="AO33" i="4"/>
  <c r="AO70" i="4"/>
  <c r="AO63" i="4"/>
  <c r="AO16" i="4"/>
  <c r="AO5" i="4"/>
  <c r="AO61" i="4"/>
  <c r="AO68" i="4"/>
  <c r="AO4" i="4"/>
  <c r="AO11" i="4"/>
  <c r="AO91" i="4"/>
  <c r="AO56" i="4"/>
  <c r="AO67" i="4"/>
  <c r="AO20" i="4"/>
  <c r="AO27" i="4"/>
  <c r="AO38" i="4"/>
  <c r="AO54" i="4"/>
  <c r="AO65" i="4"/>
  <c r="AO32" i="4"/>
  <c r="AO14" i="4"/>
  <c r="AO25" i="4"/>
  <c r="AO59" i="4"/>
  <c r="AO41" i="4"/>
  <c r="AO48" i="4"/>
  <c r="AO89" i="4"/>
  <c r="AO42" i="4"/>
  <c r="AO60" i="4"/>
  <c r="AO49" i="4"/>
  <c r="AO6" i="4"/>
  <c r="AO17" i="4"/>
  <c r="AO23" i="4"/>
  <c r="AO12" i="4"/>
  <c r="AO30" i="4"/>
  <c r="AQ2" i="4" l="1" a="1"/>
  <c r="AQ30" i="4" a="1"/>
  <c r="AQ35" i="4" s="1"/>
  <c r="AQ72" i="4" a="1"/>
  <c r="AQ73" i="4" s="1"/>
  <c r="AQ44" i="4" a="1"/>
  <c r="AQ44" i="4" s="1"/>
  <c r="AQ9" i="4" a="1"/>
  <c r="AQ10" i="4" s="1"/>
  <c r="AQ65" i="4" a="1"/>
  <c r="AQ51" i="4" a="1"/>
  <c r="AQ58" i="4" a="1"/>
  <c r="AQ79" i="4" a="1"/>
  <c r="AQ86" i="4" a="1"/>
  <c r="AQ23" i="4" a="1"/>
  <c r="AQ16" i="4" a="1"/>
  <c r="AQ37" i="4" a="1"/>
  <c r="AQ3" i="4" l="1"/>
  <c r="AQ7" i="4"/>
  <c r="AQ2" i="4"/>
  <c r="AQ6" i="4"/>
  <c r="AQ5" i="4"/>
  <c r="AQ4" i="4"/>
  <c r="AQ30" i="4"/>
  <c r="AQ32" i="4"/>
  <c r="AQ34" i="4"/>
  <c r="AQ33" i="4"/>
  <c r="AQ31" i="4"/>
  <c r="AQ11" i="4"/>
  <c r="AQ46" i="4"/>
  <c r="AQ48" i="4"/>
  <c r="AQ45" i="4"/>
  <c r="AQ47" i="4"/>
  <c r="AQ74" i="4"/>
  <c r="AQ76" i="4"/>
  <c r="AQ77" i="4"/>
  <c r="AQ75" i="4"/>
  <c r="AQ72" i="4"/>
  <c r="AQ12" i="4"/>
  <c r="AQ14" i="4"/>
  <c r="AQ9" i="4"/>
  <c r="AQ49" i="4"/>
  <c r="AQ13" i="4"/>
  <c r="AQ16" i="4"/>
  <c r="AQ17" i="4"/>
  <c r="AQ18" i="4"/>
  <c r="AQ21" i="4"/>
  <c r="AQ19" i="4"/>
  <c r="AQ20" i="4"/>
  <c r="AQ24" i="4"/>
  <c r="AQ27" i="4"/>
  <c r="AQ28" i="4"/>
  <c r="AQ26" i="4"/>
  <c r="AQ25" i="4"/>
  <c r="AQ23" i="4"/>
  <c r="AQ61" i="4"/>
  <c r="AQ60" i="4"/>
  <c r="AQ63" i="4"/>
  <c r="AQ62" i="4"/>
  <c r="AQ58" i="4"/>
  <c r="AQ59" i="4"/>
  <c r="AQ53" i="4"/>
  <c r="AQ56" i="4"/>
  <c r="AQ51" i="4"/>
  <c r="AQ54" i="4"/>
  <c r="AQ55" i="4"/>
  <c r="AQ52" i="4"/>
  <c r="AQ40" i="4"/>
  <c r="AQ42" i="4"/>
  <c r="AQ37" i="4"/>
  <c r="AQ41" i="4"/>
  <c r="AQ39" i="4"/>
  <c r="AQ38" i="4"/>
  <c r="AQ89" i="4"/>
  <c r="AQ90" i="4"/>
  <c r="AQ87" i="4"/>
  <c r="AQ91" i="4"/>
  <c r="AQ86" i="4"/>
  <c r="AQ88" i="4"/>
  <c r="AQ81" i="4"/>
  <c r="AQ82" i="4"/>
  <c r="AQ83" i="4"/>
  <c r="AQ84" i="4"/>
  <c r="AQ79" i="4"/>
  <c r="AQ80" i="4"/>
  <c r="AQ66" i="4"/>
  <c r="AQ70" i="4"/>
  <c r="AQ67" i="4"/>
  <c r="AQ69" i="4"/>
  <c r="AQ68" i="4"/>
  <c r="AQ65" i="4"/>
  <c r="EN15" i="2" l="1" a="1"/>
  <c r="EP15" i="2" s="1"/>
  <c r="EN12" i="2" a="1"/>
  <c r="ES12" i="2" s="1"/>
  <c r="EN16" i="2" a="1"/>
  <c r="EN11" i="2" a="1"/>
  <c r="EN14" i="2" a="1"/>
  <c r="EN13" i="2" a="1"/>
  <c r="EN10" i="2" a="1"/>
  <c r="ES10" i="2" s="1"/>
  <c r="EN6" i="2" a="1"/>
  <c r="EN4" i="2" a="1"/>
  <c r="EN5" i="2" a="1"/>
  <c r="EN8" i="2" a="1"/>
  <c r="EN7" i="2" a="1"/>
  <c r="EN9" i="2" a="1"/>
  <c r="EQ15" i="2" l="1"/>
  <c r="EW15" i="2" s="1"/>
  <c r="EN10" i="2"/>
  <c r="HL8" i="2" s="1"/>
  <c r="EO15" i="2"/>
  <c r="HN13" i="2" s="1"/>
  <c r="ES15" i="2"/>
  <c r="K42" i="5" s="1"/>
  <c r="EP12" i="2"/>
  <c r="ER12" i="2"/>
  <c r="HQ10" i="2" s="1"/>
  <c r="EQ12" i="2"/>
  <c r="ER15" i="2"/>
  <c r="EN12" i="2"/>
  <c r="EN15" i="2"/>
  <c r="EO12" i="2"/>
  <c r="EP13" i="2"/>
  <c r="ES13" i="2"/>
  <c r="EQ13" i="2"/>
  <c r="EO13" i="2"/>
  <c r="ER13" i="2"/>
  <c r="EN13" i="2"/>
  <c r="EP11" i="2"/>
  <c r="H38" i="5" s="1"/>
  <c r="EN11" i="2"/>
  <c r="ES11" i="2"/>
  <c r="ER11" i="2"/>
  <c r="EQ11" i="2"/>
  <c r="EO11" i="2"/>
  <c r="EO14" i="2"/>
  <c r="EQ14" i="2"/>
  <c r="EN14" i="2"/>
  <c r="EP14" i="2"/>
  <c r="ES14" i="2"/>
  <c r="ER14" i="2"/>
  <c r="EP16" i="2"/>
  <c r="EQ16" i="2"/>
  <c r="ER16" i="2"/>
  <c r="ES16" i="2"/>
  <c r="EN16" i="2"/>
  <c r="EO16" i="2"/>
  <c r="EP10" i="2"/>
  <c r="EQ10" i="2"/>
  <c r="EO10" i="2"/>
  <c r="ER10" i="2"/>
  <c r="EP4" i="2"/>
  <c r="EN4" i="2"/>
  <c r="EQ4" i="2"/>
  <c r="EO4" i="2"/>
  <c r="ES4" i="2"/>
  <c r="ER4" i="2"/>
  <c r="ER6" i="2"/>
  <c r="ES6" i="2"/>
  <c r="EQ6" i="2"/>
  <c r="EP6" i="2"/>
  <c r="EO6" i="2"/>
  <c r="EN6" i="2"/>
  <c r="EQ9" i="2"/>
  <c r="EO9" i="2"/>
  <c r="ES9" i="2"/>
  <c r="EN9" i="2"/>
  <c r="ER9" i="2"/>
  <c r="EP9" i="2"/>
  <c r="EO7" i="2"/>
  <c r="ES7" i="2"/>
  <c r="EQ7" i="2"/>
  <c r="EP7" i="2"/>
  <c r="EN7" i="2"/>
  <c r="ER7" i="2"/>
  <c r="ES8" i="2"/>
  <c r="EQ8" i="2"/>
  <c r="EP8" i="2"/>
  <c r="ER8" i="2"/>
  <c r="EN8" i="2"/>
  <c r="EO8" i="2"/>
  <c r="EP5" i="2"/>
  <c r="EQ5" i="2"/>
  <c r="ER5" i="2"/>
  <c r="EN5" i="2"/>
  <c r="ES5" i="2"/>
  <c r="EO5" i="2"/>
  <c r="K38" i="5"/>
  <c r="K37" i="5"/>
  <c r="K39" i="5"/>
  <c r="HQ12" i="2" l="1"/>
  <c r="HQ9" i="2"/>
  <c r="HQ13" i="2"/>
  <c r="HO13" i="2"/>
  <c r="HO7" i="2"/>
  <c r="HO4" i="2"/>
  <c r="G42" i="5"/>
  <c r="HQ3" i="2"/>
  <c r="HQ7" i="2"/>
  <c r="HO2" i="2"/>
  <c r="HN12" i="2"/>
  <c r="EW8" i="2"/>
  <c r="HP6" i="2"/>
  <c r="HM11" i="2"/>
  <c r="HL11" i="2"/>
  <c r="EW6" i="2"/>
  <c r="HP4" i="2"/>
  <c r="EW13" i="2"/>
  <c r="HQ11" i="2"/>
  <c r="HP13" i="2"/>
  <c r="EW7" i="2"/>
  <c r="HQ5" i="2"/>
  <c r="HP14" i="2"/>
  <c r="G40" i="5"/>
  <c r="HN11" i="2"/>
  <c r="EW12" i="2"/>
  <c r="HP10" i="2"/>
  <c r="H32" i="5"/>
  <c r="HO3" i="2"/>
  <c r="HM5" i="2"/>
  <c r="HL5" i="2"/>
  <c r="K36" i="5"/>
  <c r="HQ4" i="2"/>
  <c r="G37" i="5"/>
  <c r="HN8" i="2"/>
  <c r="HO14" i="2"/>
  <c r="EW11" i="2"/>
  <c r="HP9" i="2"/>
  <c r="I40" i="5"/>
  <c r="HP11" i="2"/>
  <c r="I43" i="5"/>
  <c r="K43" i="5"/>
  <c r="G35" i="5"/>
  <c r="HN6" i="2"/>
  <c r="HO5" i="2"/>
  <c r="EW4" i="2"/>
  <c r="HQ2" i="2"/>
  <c r="HP8" i="2"/>
  <c r="K40" i="5"/>
  <c r="HO10" i="2"/>
  <c r="HM8" i="2"/>
  <c r="I37" i="5"/>
  <c r="HM6" i="2"/>
  <c r="HL6" i="2"/>
  <c r="I34" i="5"/>
  <c r="HP5" i="2"/>
  <c r="EW9" i="2"/>
  <c r="HP7" i="2"/>
  <c r="K31" i="5"/>
  <c r="HO8" i="2"/>
  <c r="K41" i="5"/>
  <c r="HO11" i="2"/>
  <c r="G32" i="5"/>
  <c r="HN3" i="2"/>
  <c r="HQ6" i="2"/>
  <c r="K34" i="5"/>
  <c r="HM4" i="2"/>
  <c r="HL4" i="2"/>
  <c r="G31" i="5"/>
  <c r="HN2" i="2"/>
  <c r="HN14" i="2"/>
  <c r="HO12" i="2"/>
  <c r="HM9" i="2"/>
  <c r="HL9" i="2"/>
  <c r="HN10" i="2"/>
  <c r="G39" i="5"/>
  <c r="HO6" i="2"/>
  <c r="G34" i="5"/>
  <c r="HN5" i="2"/>
  <c r="G33" i="5"/>
  <c r="HN4" i="2"/>
  <c r="I31" i="5"/>
  <c r="HP2" i="2"/>
  <c r="HM14" i="2"/>
  <c r="HL14" i="2"/>
  <c r="HM12" i="2"/>
  <c r="HL12" i="2"/>
  <c r="HO9" i="2"/>
  <c r="HM13" i="2"/>
  <c r="HL13" i="2"/>
  <c r="HM3" i="2"/>
  <c r="HL3" i="2"/>
  <c r="HM2" i="2"/>
  <c r="HL2" i="2"/>
  <c r="EW14" i="2"/>
  <c r="HP12" i="2"/>
  <c r="HM10" i="2"/>
  <c r="HL10" i="2"/>
  <c r="EW16" i="2"/>
  <c r="HQ14" i="2"/>
  <c r="EW10" i="2"/>
  <c r="HQ8" i="2"/>
  <c r="EW5" i="2"/>
  <c r="HP3" i="2"/>
  <c r="HM7" i="2"/>
  <c r="HL7" i="2"/>
  <c r="G38" i="5"/>
  <c r="HN9" i="2"/>
  <c r="G36" i="5"/>
  <c r="HN7" i="2"/>
  <c r="EN22" i="2"/>
  <c r="K32" i="5"/>
  <c r="K33" i="5"/>
  <c r="DO4" i="2"/>
  <c r="DP4" i="2"/>
  <c r="GL4" i="2"/>
  <c r="J39" i="5"/>
  <c r="J33" i="5"/>
  <c r="J38" i="5"/>
  <c r="J41" i="5"/>
  <c r="J42" i="5"/>
  <c r="J36" i="5"/>
  <c r="I36" i="5"/>
  <c r="I32" i="5"/>
  <c r="I42" i="5"/>
  <c r="I39" i="5"/>
  <c r="J40" i="5"/>
  <c r="I41" i="5"/>
  <c r="J43" i="5"/>
  <c r="I33" i="5"/>
  <c r="J31" i="5"/>
  <c r="I38" i="5"/>
  <c r="J34" i="5"/>
  <c r="J37" i="5"/>
  <c r="B81" i="5"/>
  <c r="C123" i="5" s="1"/>
  <c r="GL18" i="2"/>
  <c r="H34" i="5"/>
  <c r="H40" i="5"/>
  <c r="H37" i="5"/>
  <c r="C94" i="5" s="1"/>
  <c r="D136" i="5" s="1"/>
  <c r="GN4" i="2"/>
  <c r="GO4" i="2"/>
  <c r="GM4" i="2"/>
  <c r="H35" i="5"/>
  <c r="GO18" i="2"/>
  <c r="GM18" i="2"/>
  <c r="GN18" i="2"/>
  <c r="H33" i="5"/>
  <c r="H36" i="5"/>
  <c r="H39" i="5"/>
  <c r="H96" i="5" s="1"/>
  <c r="I138" i="5" s="1"/>
  <c r="H42" i="5"/>
  <c r="C99" i="5" s="1"/>
  <c r="D141" i="5" s="1"/>
  <c r="J95" i="5"/>
  <c r="K137" i="5" s="1"/>
  <c r="I95" i="5"/>
  <c r="J137" i="5" s="1"/>
  <c r="D95" i="5"/>
  <c r="E137" i="5" s="1"/>
  <c r="H95" i="5"/>
  <c r="I137" i="5" s="1"/>
  <c r="G95" i="5"/>
  <c r="H137" i="5" s="1"/>
  <c r="F95" i="5"/>
  <c r="G137" i="5" s="1"/>
  <c r="E95" i="5"/>
  <c r="F137" i="5" s="1"/>
  <c r="C95" i="5"/>
  <c r="D137" i="5" s="1"/>
  <c r="A95" i="5"/>
  <c r="EU11" i="2" s="1"/>
  <c r="B95" i="5"/>
  <c r="C137" i="5" s="1"/>
  <c r="K95" i="5"/>
  <c r="EV11" i="2" s="1"/>
  <c r="H41" i="5"/>
  <c r="EP21" i="2"/>
  <c r="G41" i="5"/>
  <c r="EO21" i="2"/>
  <c r="J35" i="5"/>
  <c r="EO20" i="2"/>
  <c r="H43" i="5"/>
  <c r="EP22" i="2"/>
  <c r="G43" i="5"/>
  <c r="EO22" i="2"/>
  <c r="EN21" i="2"/>
  <c r="K35" i="5"/>
  <c r="EP20" i="2"/>
  <c r="I35" i="5"/>
  <c r="EN20" i="2"/>
  <c r="F42" i="5"/>
  <c r="F36" i="5"/>
  <c r="F33" i="5"/>
  <c r="F38" i="5"/>
  <c r="F31" i="5"/>
  <c r="F40" i="5"/>
  <c r="F39" i="5"/>
  <c r="F35" i="5"/>
  <c r="F41" i="5"/>
  <c r="F34" i="5"/>
  <c r="F32" i="5"/>
  <c r="F37" i="5"/>
  <c r="F52" i="5"/>
  <c r="G52" i="5" s="1"/>
  <c r="I52" i="5" s="1"/>
  <c r="J52" i="5" s="1"/>
  <c r="ET11" i="2" s="1"/>
  <c r="HR9" i="2" s="1"/>
  <c r="I81" i="5"/>
  <c r="J123" i="5" s="1"/>
  <c r="C81" i="5"/>
  <c r="F81" i="5"/>
  <c r="G123" i="5" s="1"/>
  <c r="H81" i="5"/>
  <c r="I123" i="5" s="1"/>
  <c r="G81" i="5"/>
  <c r="H123" i="5" s="1"/>
  <c r="K81" i="5"/>
  <c r="L123" i="5" s="1"/>
  <c r="A81" i="5"/>
  <c r="B123" i="5" s="1"/>
  <c r="E81" i="5"/>
  <c r="F123" i="5" s="1"/>
  <c r="D81" i="5"/>
  <c r="E123" i="5" s="1"/>
  <c r="J81" i="5"/>
  <c r="K123" i="5" s="1"/>
  <c r="EO19" i="2"/>
  <c r="J32" i="5"/>
  <c r="EP18" i="2"/>
  <c r="H31" i="5"/>
  <c r="F43" i="5"/>
  <c r="EO18" i="2"/>
  <c r="EN19" i="2"/>
  <c r="EP19" i="2"/>
  <c r="EN18" i="2"/>
  <c r="D84" i="5" l="1"/>
  <c r="E126" i="5" s="1"/>
  <c r="DO18" i="2"/>
  <c r="DO19" i="2"/>
  <c r="HT9" i="2"/>
  <c r="H93" i="5"/>
  <c r="I135" i="5" s="1"/>
  <c r="J86" i="5"/>
  <c r="K128" i="5" s="1"/>
  <c r="B89" i="5"/>
  <c r="C131" i="5" s="1"/>
  <c r="A97" i="5"/>
  <c r="EU13" i="2" s="1"/>
  <c r="HU9" i="2"/>
  <c r="H91" i="5"/>
  <c r="I133" i="5" s="1"/>
  <c r="HS9" i="2"/>
  <c r="J75" i="5"/>
  <c r="K117" i="5" s="1"/>
  <c r="B75" i="5"/>
  <c r="C117" i="5" s="1"/>
  <c r="GN5" i="2"/>
  <c r="GN6" i="2" s="1"/>
  <c r="I75" i="5"/>
  <c r="J117" i="5" s="1"/>
  <c r="K75" i="5"/>
  <c r="L117" i="5" s="1"/>
  <c r="E75" i="5"/>
  <c r="F117" i="5" s="1"/>
  <c r="A75" i="5"/>
  <c r="B117" i="5" s="1"/>
  <c r="D75" i="5"/>
  <c r="E117" i="5" s="1"/>
  <c r="G75" i="5"/>
  <c r="H117" i="5" s="1"/>
  <c r="F46" i="5"/>
  <c r="G46" i="5" s="1"/>
  <c r="I46" i="5" s="1"/>
  <c r="J46" i="5" s="1"/>
  <c r="ET5" i="2" s="1"/>
  <c r="C75" i="5"/>
  <c r="D117" i="5" s="1"/>
  <c r="H75" i="5"/>
  <c r="I117" i="5" s="1"/>
  <c r="F89" i="5"/>
  <c r="G131" i="5" s="1"/>
  <c r="F75" i="5"/>
  <c r="G117" i="5" s="1"/>
  <c r="H89" i="5"/>
  <c r="I131" i="5" s="1"/>
  <c r="K89" i="5"/>
  <c r="EV5" i="2" s="1"/>
  <c r="HU3" i="2" s="1"/>
  <c r="E89" i="5"/>
  <c r="F131" i="5" s="1"/>
  <c r="I89" i="5"/>
  <c r="J131" i="5" s="1"/>
  <c r="G89" i="5"/>
  <c r="H131" i="5" s="1"/>
  <c r="G90" i="5"/>
  <c r="H132" i="5" s="1"/>
  <c r="C89" i="5"/>
  <c r="D131" i="5" s="1"/>
  <c r="A89" i="5"/>
  <c r="EU5" i="2" s="1"/>
  <c r="J89" i="5"/>
  <c r="K131" i="5" s="1"/>
  <c r="D89" i="5"/>
  <c r="E131" i="5" s="1"/>
  <c r="L137" i="5"/>
  <c r="D77" i="5"/>
  <c r="E119" i="5" s="1"/>
  <c r="C77" i="5"/>
  <c r="D119" i="5" s="1"/>
  <c r="E77" i="5"/>
  <c r="F119" i="5" s="1"/>
  <c r="B77" i="5"/>
  <c r="C119" i="5" s="1"/>
  <c r="I77" i="5"/>
  <c r="J119" i="5" s="1"/>
  <c r="A77" i="5"/>
  <c r="B119" i="5" s="1"/>
  <c r="K91" i="5"/>
  <c r="EV7" i="2" s="1"/>
  <c r="HU5" i="2" s="1"/>
  <c r="J77" i="5"/>
  <c r="K119" i="5" s="1"/>
  <c r="F77" i="5"/>
  <c r="G119" i="5" s="1"/>
  <c r="C91" i="5"/>
  <c r="D133" i="5" s="1"/>
  <c r="F48" i="5"/>
  <c r="G48" i="5" s="1"/>
  <c r="F91" i="5"/>
  <c r="G133" i="5" s="1"/>
  <c r="E91" i="5"/>
  <c r="F133" i="5" s="1"/>
  <c r="K77" i="5"/>
  <c r="L119" i="5" s="1"/>
  <c r="G77" i="5"/>
  <c r="H119" i="5" s="1"/>
  <c r="H77" i="5"/>
  <c r="I119" i="5" s="1"/>
  <c r="D91" i="5"/>
  <c r="E133" i="5" s="1"/>
  <c r="K80" i="5"/>
  <c r="L122" i="5" s="1"/>
  <c r="B83" i="5"/>
  <c r="C125" i="5" s="1"/>
  <c r="G91" i="5"/>
  <c r="H133" i="5" s="1"/>
  <c r="K83" i="5"/>
  <c r="L125" i="5" s="1"/>
  <c r="J83" i="5"/>
  <c r="K125" i="5" s="1"/>
  <c r="F54" i="5"/>
  <c r="G54" i="5" s="1"/>
  <c r="E94" i="5"/>
  <c r="F136" i="5" s="1"/>
  <c r="B80" i="5"/>
  <c r="C122" i="5" s="1"/>
  <c r="C83" i="5"/>
  <c r="D125" i="5" s="1"/>
  <c r="I91" i="5"/>
  <c r="J133" i="5" s="1"/>
  <c r="F97" i="5"/>
  <c r="G139" i="5" s="1"/>
  <c r="D94" i="5"/>
  <c r="E136" i="5" s="1"/>
  <c r="I83" i="5"/>
  <c r="J125" i="5" s="1"/>
  <c r="K97" i="5"/>
  <c r="EV13" i="2" s="1"/>
  <c r="HU11" i="2" s="1"/>
  <c r="H83" i="5"/>
  <c r="I125" i="5" s="1"/>
  <c r="C97" i="5"/>
  <c r="D139" i="5" s="1"/>
  <c r="I97" i="5"/>
  <c r="J139" i="5" s="1"/>
  <c r="G83" i="5"/>
  <c r="H125" i="5" s="1"/>
  <c r="A83" i="5"/>
  <c r="B125" i="5" s="1"/>
  <c r="B91" i="5"/>
  <c r="C133" i="5" s="1"/>
  <c r="H97" i="5"/>
  <c r="I139" i="5" s="1"/>
  <c r="F83" i="5"/>
  <c r="G125" i="5" s="1"/>
  <c r="E97" i="5"/>
  <c r="F139" i="5" s="1"/>
  <c r="D83" i="5"/>
  <c r="E125" i="5" s="1"/>
  <c r="J97" i="5"/>
  <c r="K139" i="5" s="1"/>
  <c r="E83" i="5"/>
  <c r="F125" i="5" s="1"/>
  <c r="G97" i="5"/>
  <c r="H139" i="5" s="1"/>
  <c r="B97" i="5"/>
  <c r="C139" i="5" s="1"/>
  <c r="F51" i="5"/>
  <c r="H51" i="5" s="1"/>
  <c r="J91" i="5"/>
  <c r="K133" i="5" s="1"/>
  <c r="D97" i="5"/>
  <c r="E139" i="5" s="1"/>
  <c r="C80" i="5"/>
  <c r="D122" i="5" s="1"/>
  <c r="A94" i="5"/>
  <c r="EU10" i="2" s="1"/>
  <c r="J80" i="5"/>
  <c r="K122" i="5" s="1"/>
  <c r="F94" i="5"/>
  <c r="G136" i="5" s="1"/>
  <c r="A91" i="5"/>
  <c r="EU7" i="2" s="1"/>
  <c r="I80" i="5"/>
  <c r="J122" i="5" s="1"/>
  <c r="E80" i="5"/>
  <c r="F122" i="5" s="1"/>
  <c r="D80" i="5"/>
  <c r="E122" i="5" s="1"/>
  <c r="J94" i="5"/>
  <c r="K136" i="5" s="1"/>
  <c r="G94" i="5"/>
  <c r="H136" i="5" s="1"/>
  <c r="B94" i="5"/>
  <c r="C136" i="5" s="1"/>
  <c r="K94" i="5"/>
  <c r="EV10" i="2" s="1"/>
  <c r="HU8" i="2" s="1"/>
  <c r="H94" i="5"/>
  <c r="I136" i="5" s="1"/>
  <c r="G80" i="5"/>
  <c r="H122" i="5" s="1"/>
  <c r="H80" i="5"/>
  <c r="I122" i="5" s="1"/>
  <c r="F80" i="5"/>
  <c r="G122" i="5" s="1"/>
  <c r="A80" i="5"/>
  <c r="B122" i="5" s="1"/>
  <c r="I94" i="5"/>
  <c r="J136" i="5" s="1"/>
  <c r="E92" i="5"/>
  <c r="F134" i="5" s="1"/>
  <c r="F76" i="5"/>
  <c r="G118" i="5" s="1"/>
  <c r="I76" i="5"/>
  <c r="J118" i="5" s="1"/>
  <c r="G76" i="5"/>
  <c r="H118" i="5" s="1"/>
  <c r="E90" i="5"/>
  <c r="F132" i="5" s="1"/>
  <c r="C76" i="5"/>
  <c r="D118" i="5" s="1"/>
  <c r="A90" i="5"/>
  <c r="EU6" i="2" s="1"/>
  <c r="H76" i="5"/>
  <c r="I118" i="5" s="1"/>
  <c r="D90" i="5"/>
  <c r="E132" i="5" s="1"/>
  <c r="K76" i="5"/>
  <c r="L118" i="5" s="1"/>
  <c r="C90" i="5"/>
  <c r="D132" i="5" s="1"/>
  <c r="F47" i="5"/>
  <c r="G47" i="5" s="1"/>
  <c r="I47" i="5" s="1"/>
  <c r="J47" i="5" s="1"/>
  <c r="ET6" i="2" s="1"/>
  <c r="K79" i="5"/>
  <c r="L121" i="5" s="1"/>
  <c r="E93" i="5"/>
  <c r="F135" i="5" s="1"/>
  <c r="C79" i="5"/>
  <c r="D121" i="5" s="1"/>
  <c r="E76" i="5"/>
  <c r="F118" i="5" s="1"/>
  <c r="A76" i="5"/>
  <c r="B118" i="5" s="1"/>
  <c r="H90" i="5"/>
  <c r="I132" i="5" s="1"/>
  <c r="K90" i="5"/>
  <c r="EV6" i="2" s="1"/>
  <c r="HU4" i="2" s="1"/>
  <c r="J90" i="5"/>
  <c r="K132" i="5" s="1"/>
  <c r="J76" i="5"/>
  <c r="K118" i="5" s="1"/>
  <c r="B76" i="5"/>
  <c r="C118" i="5" s="1"/>
  <c r="B90" i="5"/>
  <c r="C132" i="5" s="1"/>
  <c r="I90" i="5"/>
  <c r="J132" i="5" s="1"/>
  <c r="D76" i="5"/>
  <c r="E118" i="5" s="1"/>
  <c r="F90" i="5"/>
  <c r="G132" i="5" s="1"/>
  <c r="B79" i="5"/>
  <c r="C121" i="5" s="1"/>
  <c r="F50" i="5"/>
  <c r="G50" i="5" s="1"/>
  <c r="I50" i="5" s="1"/>
  <c r="J50" i="5" s="1"/>
  <c r="ET9" i="2" s="1"/>
  <c r="I93" i="5"/>
  <c r="J135" i="5" s="1"/>
  <c r="F93" i="5"/>
  <c r="G135" i="5" s="1"/>
  <c r="A79" i="5"/>
  <c r="B121" i="5" s="1"/>
  <c r="G93" i="5"/>
  <c r="H135" i="5" s="1"/>
  <c r="H79" i="5"/>
  <c r="I121" i="5" s="1"/>
  <c r="B85" i="5"/>
  <c r="C127" i="5" s="1"/>
  <c r="J93" i="5"/>
  <c r="K135" i="5" s="1"/>
  <c r="K96" i="5"/>
  <c r="EV12" i="2" s="1"/>
  <c r="HU10" i="2" s="1"/>
  <c r="A85" i="5"/>
  <c r="B127" i="5" s="1"/>
  <c r="F96" i="5"/>
  <c r="G138" i="5" s="1"/>
  <c r="J82" i="5"/>
  <c r="K124" i="5" s="1"/>
  <c r="F82" i="5"/>
  <c r="G124" i="5" s="1"/>
  <c r="J99" i="5"/>
  <c r="K141" i="5" s="1"/>
  <c r="G96" i="5"/>
  <c r="H138" i="5" s="1"/>
  <c r="E79" i="5"/>
  <c r="F121" i="5" s="1"/>
  <c r="D93" i="5"/>
  <c r="E135" i="5" s="1"/>
  <c r="G79" i="5"/>
  <c r="H121" i="5" s="1"/>
  <c r="I79" i="5"/>
  <c r="J121" i="5" s="1"/>
  <c r="J79" i="5"/>
  <c r="K121" i="5" s="1"/>
  <c r="K93" i="5"/>
  <c r="EV9" i="2" s="1"/>
  <c r="HU7" i="2" s="1"/>
  <c r="D79" i="5"/>
  <c r="E121" i="5" s="1"/>
  <c r="C93" i="5"/>
  <c r="D135" i="5" s="1"/>
  <c r="A93" i="5"/>
  <c r="EU9" i="2" s="1"/>
  <c r="F79" i="5"/>
  <c r="G121" i="5" s="1"/>
  <c r="B93" i="5"/>
  <c r="C135" i="5" s="1"/>
  <c r="B82" i="5"/>
  <c r="C124" i="5" s="1"/>
  <c r="J96" i="5"/>
  <c r="K138" i="5" s="1"/>
  <c r="F85" i="5"/>
  <c r="G127" i="5" s="1"/>
  <c r="G82" i="5"/>
  <c r="H124" i="5" s="1"/>
  <c r="F53" i="5"/>
  <c r="G53" i="5" s="1"/>
  <c r="I53" i="5" s="1"/>
  <c r="J53" i="5" s="1"/>
  <c r="ET12" i="2" s="1"/>
  <c r="D96" i="5"/>
  <c r="E138" i="5" s="1"/>
  <c r="A96" i="5"/>
  <c r="EU12" i="2" s="1"/>
  <c r="HT10" i="2" s="1"/>
  <c r="A82" i="5"/>
  <c r="B124" i="5" s="1"/>
  <c r="C96" i="5"/>
  <c r="D138" i="5" s="1"/>
  <c r="I82" i="5"/>
  <c r="J124" i="5" s="1"/>
  <c r="H82" i="5"/>
  <c r="I124" i="5" s="1"/>
  <c r="B99" i="5"/>
  <c r="C141" i="5" s="1"/>
  <c r="B96" i="5"/>
  <c r="C138" i="5" s="1"/>
  <c r="K82" i="5"/>
  <c r="L124" i="5" s="1"/>
  <c r="E82" i="5"/>
  <c r="F124" i="5" s="1"/>
  <c r="I96" i="5"/>
  <c r="J138" i="5" s="1"/>
  <c r="E96" i="5"/>
  <c r="F138" i="5" s="1"/>
  <c r="C82" i="5"/>
  <c r="D124" i="5" s="1"/>
  <c r="D82" i="5"/>
  <c r="E124" i="5" s="1"/>
  <c r="E85" i="5"/>
  <c r="F127" i="5" s="1"/>
  <c r="E99" i="5"/>
  <c r="F141" i="5" s="1"/>
  <c r="D85" i="5"/>
  <c r="E127" i="5" s="1"/>
  <c r="I99" i="5"/>
  <c r="J141" i="5" s="1"/>
  <c r="A99" i="5"/>
  <c r="EU15" i="2" s="1"/>
  <c r="G99" i="5"/>
  <c r="H141" i="5" s="1"/>
  <c r="J85" i="5"/>
  <c r="K127" i="5" s="1"/>
  <c r="F99" i="5"/>
  <c r="G141" i="5" s="1"/>
  <c r="D99" i="5"/>
  <c r="E141" i="5" s="1"/>
  <c r="K85" i="5"/>
  <c r="L127" i="5" s="1"/>
  <c r="I85" i="5"/>
  <c r="J127" i="5" s="1"/>
  <c r="F56" i="5"/>
  <c r="G56" i="5" s="1"/>
  <c r="I56" i="5" s="1"/>
  <c r="J56" i="5" s="1"/>
  <c r="ET15" i="2" s="1"/>
  <c r="K99" i="5"/>
  <c r="EV15" i="2" s="1"/>
  <c r="HU13" i="2" s="1"/>
  <c r="H85" i="5"/>
  <c r="I127" i="5" s="1"/>
  <c r="H99" i="5"/>
  <c r="I141" i="5" s="1"/>
  <c r="C85" i="5"/>
  <c r="D127" i="5" s="1"/>
  <c r="G85" i="5"/>
  <c r="H127" i="5" s="1"/>
  <c r="G92" i="5"/>
  <c r="H134" i="5" s="1"/>
  <c r="F84" i="5"/>
  <c r="G126" i="5" s="1"/>
  <c r="J84" i="5"/>
  <c r="K126" i="5" s="1"/>
  <c r="C92" i="5"/>
  <c r="D134" i="5" s="1"/>
  <c r="C84" i="5"/>
  <c r="D126" i="5" s="1"/>
  <c r="D78" i="5"/>
  <c r="E120" i="5" s="1"/>
  <c r="K84" i="5"/>
  <c r="L126" i="5" s="1"/>
  <c r="F55" i="5"/>
  <c r="G55" i="5" s="1"/>
  <c r="I55" i="5" s="1"/>
  <c r="J55" i="5" s="1"/>
  <c r="ET14" i="2" s="1"/>
  <c r="A84" i="5"/>
  <c r="B126" i="5" s="1"/>
  <c r="H92" i="5"/>
  <c r="I134" i="5" s="1"/>
  <c r="F49" i="5"/>
  <c r="G49" i="5" s="1"/>
  <c r="I49" i="5" s="1"/>
  <c r="J49" i="5" s="1"/>
  <c r="ET8" i="2" s="1"/>
  <c r="H86" i="5"/>
  <c r="I128" i="5" s="1"/>
  <c r="B86" i="5"/>
  <c r="C128" i="5" s="1"/>
  <c r="G84" i="5"/>
  <c r="H126" i="5" s="1"/>
  <c r="H84" i="5"/>
  <c r="I126" i="5" s="1"/>
  <c r="A86" i="5"/>
  <c r="B128" i="5" s="1"/>
  <c r="F86" i="5"/>
  <c r="G128" i="5" s="1"/>
  <c r="I92" i="5"/>
  <c r="J134" i="5" s="1"/>
  <c r="I86" i="5"/>
  <c r="J128" i="5" s="1"/>
  <c r="K86" i="5"/>
  <c r="L128" i="5" s="1"/>
  <c r="I84" i="5"/>
  <c r="J126" i="5" s="1"/>
  <c r="F57" i="5"/>
  <c r="H57" i="5" s="1"/>
  <c r="E86" i="5"/>
  <c r="F128" i="5" s="1"/>
  <c r="B84" i="5"/>
  <c r="C126" i="5" s="1"/>
  <c r="G86" i="5"/>
  <c r="H128" i="5" s="1"/>
  <c r="C86" i="5"/>
  <c r="D128" i="5" s="1"/>
  <c r="D86" i="5"/>
  <c r="E128" i="5" s="1"/>
  <c r="E84" i="5"/>
  <c r="F126" i="5" s="1"/>
  <c r="J78" i="5"/>
  <c r="K120" i="5" s="1"/>
  <c r="F92" i="5"/>
  <c r="G134" i="5" s="1"/>
  <c r="E78" i="5"/>
  <c r="F120" i="5" s="1"/>
  <c r="A100" i="5"/>
  <c r="EU16" i="2" s="1"/>
  <c r="I100" i="5"/>
  <c r="J142" i="5" s="1"/>
  <c r="K100" i="5"/>
  <c r="EV16" i="2" s="1"/>
  <c r="HU14" i="2" s="1"/>
  <c r="E100" i="5"/>
  <c r="F142" i="5" s="1"/>
  <c r="B100" i="5"/>
  <c r="C142" i="5" s="1"/>
  <c r="J100" i="5"/>
  <c r="K142" i="5" s="1"/>
  <c r="C100" i="5"/>
  <c r="D142" i="5" s="1"/>
  <c r="F100" i="5"/>
  <c r="G142" i="5" s="1"/>
  <c r="G100" i="5"/>
  <c r="H142" i="5" s="1"/>
  <c r="H100" i="5"/>
  <c r="I142" i="5" s="1"/>
  <c r="D100" i="5"/>
  <c r="E142" i="5" s="1"/>
  <c r="D92" i="5"/>
  <c r="E134" i="5" s="1"/>
  <c r="K92" i="5"/>
  <c r="EV8" i="2" s="1"/>
  <c r="HU6" i="2" s="1"/>
  <c r="J92" i="5"/>
  <c r="K134" i="5" s="1"/>
  <c r="A92" i="5"/>
  <c r="EU8" i="2" s="1"/>
  <c r="G88" i="5"/>
  <c r="H130" i="5" s="1"/>
  <c r="J88" i="5"/>
  <c r="K130" i="5" s="1"/>
  <c r="D88" i="5"/>
  <c r="E130" i="5" s="1"/>
  <c r="F45" i="5"/>
  <c r="G45" i="5" s="1"/>
  <c r="H88" i="5"/>
  <c r="I130" i="5" s="1"/>
  <c r="I88" i="5"/>
  <c r="J130" i="5" s="1"/>
  <c r="B88" i="5"/>
  <c r="C130" i="5" s="1"/>
  <c r="A74" i="5"/>
  <c r="B116" i="5" s="1"/>
  <c r="C88" i="5"/>
  <c r="D130" i="5" s="1"/>
  <c r="E88" i="5"/>
  <c r="F130" i="5" s="1"/>
  <c r="F88" i="5"/>
  <c r="G130" i="5" s="1"/>
  <c r="K88" i="5"/>
  <c r="EV4" i="2" s="1"/>
  <c r="HU2" i="2" s="1"/>
  <c r="A88" i="5"/>
  <c r="EU4" i="2" s="1"/>
  <c r="G98" i="5"/>
  <c r="H140" i="5" s="1"/>
  <c r="I98" i="5"/>
  <c r="J140" i="5" s="1"/>
  <c r="C98" i="5"/>
  <c r="D140" i="5" s="1"/>
  <c r="H98" i="5"/>
  <c r="I140" i="5" s="1"/>
  <c r="A98" i="5"/>
  <c r="EU14" i="2" s="1"/>
  <c r="J98" i="5"/>
  <c r="K140" i="5" s="1"/>
  <c r="K98" i="5"/>
  <c r="EV14" i="2" s="1"/>
  <c r="HU12" i="2" s="1"/>
  <c r="D98" i="5"/>
  <c r="E140" i="5" s="1"/>
  <c r="E98" i="5"/>
  <c r="F140" i="5" s="1"/>
  <c r="F98" i="5"/>
  <c r="G140" i="5" s="1"/>
  <c r="B98" i="5"/>
  <c r="C140" i="5" s="1"/>
  <c r="B92" i="5"/>
  <c r="C134" i="5" s="1"/>
  <c r="F78" i="5"/>
  <c r="G120" i="5" s="1"/>
  <c r="K78" i="5"/>
  <c r="L120" i="5" s="1"/>
  <c r="C78" i="5"/>
  <c r="D120" i="5" s="1"/>
  <c r="I78" i="5"/>
  <c r="J120" i="5" s="1"/>
  <c r="G78" i="5"/>
  <c r="H120" i="5" s="1"/>
  <c r="B78" i="5"/>
  <c r="C120" i="5" s="1"/>
  <c r="A78" i="5"/>
  <c r="B120" i="5" s="1"/>
  <c r="H78" i="5"/>
  <c r="I120" i="5" s="1"/>
  <c r="B137" i="5"/>
  <c r="D123" i="5"/>
  <c r="B74" i="5"/>
  <c r="J74" i="5"/>
  <c r="G74" i="5"/>
  <c r="H116" i="5" s="1"/>
  <c r="C74" i="5"/>
  <c r="K74" i="5"/>
  <c r="L116" i="5" s="1"/>
  <c r="E74" i="5"/>
  <c r="F116" i="5" s="1"/>
  <c r="F74" i="5"/>
  <c r="G116" i="5" s="1"/>
  <c r="D74" i="5"/>
  <c r="E116" i="5" s="1"/>
  <c r="H74" i="5"/>
  <c r="I116" i="5" s="1"/>
  <c r="I74" i="5"/>
  <c r="J116" i="5" s="1"/>
  <c r="DO20" i="2" l="1"/>
  <c r="DO25" i="2" s="1"/>
  <c r="HT6" i="2"/>
  <c r="HT5" i="2"/>
  <c r="B139" i="5"/>
  <c r="HT3" i="2"/>
  <c r="HT8" i="2"/>
  <c r="HT12" i="2"/>
  <c r="HT14" i="2"/>
  <c r="HT2" i="2"/>
  <c r="HS6" i="2"/>
  <c r="HR6" i="2"/>
  <c r="HS7" i="2"/>
  <c r="HR7" i="2"/>
  <c r="HS4" i="2"/>
  <c r="HR4" i="2"/>
  <c r="HT7" i="2"/>
  <c r="HS10" i="2"/>
  <c r="HR10" i="2"/>
  <c r="HS12" i="2"/>
  <c r="HR12" i="2"/>
  <c r="HS3" i="2"/>
  <c r="HR3" i="2"/>
  <c r="HT4" i="2"/>
  <c r="HS13" i="2"/>
  <c r="HR13" i="2"/>
  <c r="HT13" i="2"/>
  <c r="HT11" i="2"/>
  <c r="B140" i="5"/>
  <c r="GO5" i="2"/>
  <c r="GO6" i="2" s="1"/>
  <c r="GO19" i="2"/>
  <c r="GO20" i="2" s="1"/>
  <c r="GO25" i="2" s="1"/>
  <c r="GN19" i="2"/>
  <c r="GN20" i="2" s="1"/>
  <c r="GL5" i="2"/>
  <c r="GL6" i="2" s="1"/>
  <c r="B138" i="5"/>
  <c r="GM19" i="2"/>
  <c r="GM20" i="2" s="1"/>
  <c r="GL19" i="2"/>
  <c r="GL20" i="2" s="1"/>
  <c r="B135" i="5"/>
  <c r="L131" i="5"/>
  <c r="GL9" i="2"/>
  <c r="GL10" i="2" s="1"/>
  <c r="B131" i="5"/>
  <c r="GN11" i="2"/>
  <c r="GN7" i="2"/>
  <c r="GN8" i="2"/>
  <c r="GM5" i="2"/>
  <c r="L135" i="5"/>
  <c r="L136" i="5"/>
  <c r="L140" i="5"/>
  <c r="L142" i="5"/>
  <c r="L132" i="5"/>
  <c r="GL23" i="2"/>
  <c r="GL24" i="2" s="1"/>
  <c r="L133" i="5"/>
  <c r="L134" i="5"/>
  <c r="GM9" i="2"/>
  <c r="GM10" i="2" s="1"/>
  <c r="B141" i="5"/>
  <c r="L138" i="5"/>
  <c r="L141" i="5"/>
  <c r="L139" i="5"/>
  <c r="H48" i="5"/>
  <c r="I48" i="5" s="1"/>
  <c r="J48" i="5" s="1"/>
  <c r="ET7" i="2" s="1"/>
  <c r="HR5" i="2" s="1"/>
  <c r="G51" i="5"/>
  <c r="I51" i="5" s="1"/>
  <c r="J51" i="5" s="1"/>
  <c r="ET10" i="2" s="1"/>
  <c r="HR8" i="2" s="1"/>
  <c r="H54" i="5"/>
  <c r="I54" i="5" s="1"/>
  <c r="J54" i="5" s="1"/>
  <c r="ET13" i="2" s="1"/>
  <c r="HR11" i="2" s="1"/>
  <c r="B136" i="5"/>
  <c r="B133" i="5"/>
  <c r="GN9" i="2"/>
  <c r="GN10" i="2" s="1"/>
  <c r="B132" i="5"/>
  <c r="G57" i="5"/>
  <c r="I57" i="5" s="1"/>
  <c r="J57" i="5" s="1"/>
  <c r="ET16" i="2" s="1"/>
  <c r="B142" i="5"/>
  <c r="B134" i="5"/>
  <c r="L130" i="5"/>
  <c r="B130" i="5"/>
  <c r="DO9" i="2"/>
  <c r="DO10" i="2" s="1"/>
  <c r="H45" i="5"/>
  <c r="D116" i="5"/>
  <c r="K116" i="5"/>
  <c r="C116" i="5"/>
  <c r="HS11" i="2" l="1"/>
  <c r="HS5" i="2"/>
  <c r="HS8" i="2"/>
  <c r="DO21" i="2"/>
  <c r="DO22" i="2"/>
  <c r="HS14" i="2"/>
  <c r="HR14" i="2"/>
  <c r="GO22" i="2"/>
  <c r="GO21" i="2"/>
  <c r="GM21" i="2"/>
  <c r="GM25" i="2"/>
  <c r="GM22" i="2"/>
  <c r="GL11" i="2"/>
  <c r="GL8" i="2"/>
  <c r="GL7" i="2"/>
  <c r="GL21" i="2"/>
  <c r="GL25" i="2"/>
  <c r="GL22" i="2"/>
  <c r="DP9" i="2"/>
  <c r="DP10" i="2" s="1"/>
  <c r="GO11" i="2"/>
  <c r="GO7" i="2"/>
  <c r="GO8" i="2"/>
  <c r="GM6" i="2"/>
  <c r="GN25" i="2"/>
  <c r="GN21" i="2"/>
  <c r="GN22" i="2"/>
  <c r="DP5" i="2"/>
  <c r="DP6" i="2" s="1"/>
  <c r="GN23" i="2"/>
  <c r="GN24" i="2" s="1"/>
  <c r="GO23" i="2"/>
  <c r="GO24" i="2" s="1"/>
  <c r="GM23" i="2"/>
  <c r="GM24" i="2" s="1"/>
  <c r="GO9" i="2"/>
  <c r="GO10" i="2" s="1"/>
  <c r="I45" i="5"/>
  <c r="DO23" i="2" l="1"/>
  <c r="DO24" i="2" s="1"/>
  <c r="DP11" i="2"/>
  <c r="DP7" i="2"/>
  <c r="DP8" i="2"/>
  <c r="GM11" i="2"/>
  <c r="GM7" i="2"/>
  <c r="GM8" i="2"/>
  <c r="J45" i="5"/>
  <c r="ET4" i="2" s="1"/>
  <c r="HS2" i="2" l="1"/>
  <c r="HR2" i="2"/>
  <c r="DO5" i="2"/>
  <c r="DO6" i="2" s="1"/>
  <c r="DO7" i="2" l="1"/>
  <c r="DO11" i="2"/>
  <c r="DO8" i="2"/>
</calcChain>
</file>

<file path=xl/sharedStrings.xml><?xml version="1.0" encoding="utf-8"?>
<sst xmlns="http://schemas.openxmlformats.org/spreadsheetml/2006/main" count="412" uniqueCount="263">
  <si>
    <t>MATERIALS</t>
  </si>
  <si>
    <t>GEOMETRY</t>
  </si>
  <si>
    <t>LOADS</t>
  </si>
  <si>
    <t>ANALYSIS</t>
  </si>
  <si>
    <t>DESIGN</t>
  </si>
  <si>
    <t>EXTRA01</t>
  </si>
  <si>
    <t>EXTRA02</t>
  </si>
  <si>
    <t>EXTRA03</t>
  </si>
  <si>
    <t>Geometry</t>
  </si>
  <si>
    <t>Loads</t>
  </si>
  <si>
    <t>Analysis</t>
  </si>
  <si>
    <t>Report</t>
  </si>
  <si>
    <t>Cells</t>
  </si>
  <si>
    <t>yatay</t>
  </si>
  <si>
    <t>düsey</t>
  </si>
  <si>
    <t>Vertical Depth (a)</t>
  </si>
  <si>
    <t>Title :</t>
  </si>
  <si>
    <t>Units :</t>
  </si>
  <si>
    <t>Materials :</t>
  </si>
  <si>
    <t>Ec :</t>
  </si>
  <si>
    <t>Es :</t>
  </si>
  <si>
    <t>φ :</t>
  </si>
  <si>
    <t>°</t>
  </si>
  <si>
    <t>Fy :</t>
  </si>
  <si>
    <t>x</t>
  </si>
  <si>
    <t>y</t>
  </si>
  <si>
    <t>Gusset Edge Length (10)</t>
  </si>
  <si>
    <t>Top Slab Height (8)</t>
  </si>
  <si>
    <t>Bottom Slab Height (7)</t>
  </si>
  <si>
    <t>[1]</t>
  </si>
  <si>
    <t>[2]</t>
  </si>
  <si>
    <t>[3]</t>
  </si>
  <si>
    <t>Exterior Wall thickness (5)</t>
  </si>
  <si>
    <t>Interior Wall thickness (6)</t>
  </si>
  <si>
    <t>L1</t>
  </si>
  <si>
    <t>L2</t>
  </si>
  <si>
    <t>L3</t>
  </si>
  <si>
    <t>L4</t>
  </si>
  <si>
    <t>H</t>
  </si>
  <si>
    <t>Members</t>
  </si>
  <si>
    <t>Length</t>
  </si>
  <si>
    <t>Nodes</t>
  </si>
  <si>
    <t>1_3</t>
  </si>
  <si>
    <t>2_4</t>
  </si>
  <si>
    <t>3_4</t>
  </si>
  <si>
    <t>3_5</t>
  </si>
  <si>
    <t>4_6</t>
  </si>
  <si>
    <t>5_6</t>
  </si>
  <si>
    <t>5_7</t>
  </si>
  <si>
    <t>6_8</t>
  </si>
  <si>
    <t>7_8</t>
  </si>
  <si>
    <t>7_9</t>
  </si>
  <si>
    <t>8_10</t>
  </si>
  <si>
    <t>9_10</t>
  </si>
  <si>
    <t>i_j</t>
  </si>
  <si>
    <t>1_2</t>
  </si>
  <si>
    <t>I</t>
  </si>
  <si>
    <t>AE/L</t>
  </si>
  <si>
    <t>12EI/L3</t>
  </si>
  <si>
    <t>6EI/L2</t>
  </si>
  <si>
    <t>4EI/L</t>
  </si>
  <si>
    <t>2EI/L</t>
  </si>
  <si>
    <t>A</t>
  </si>
  <si>
    <t>-12EI/L3</t>
  </si>
  <si>
    <t>-6EI/L2</t>
  </si>
  <si>
    <t>SI</t>
  </si>
  <si>
    <t>Ka :</t>
  </si>
  <si>
    <t>Wearing Surface Heigth :</t>
  </si>
  <si>
    <t>-AE/L</t>
  </si>
  <si>
    <t>Dead Loads</t>
  </si>
  <si>
    <t>B</t>
  </si>
  <si>
    <t>Live Loads</t>
  </si>
  <si>
    <t>Vertical Fill Load (2) :</t>
  </si>
  <si>
    <t>Wearing Surface Load (3) :</t>
  </si>
  <si>
    <t>Top Slab Weight (1) :</t>
  </si>
  <si>
    <t>Full Concrete Weight (1') :</t>
  </si>
  <si>
    <t>Vertical Water Load (5) :</t>
  </si>
  <si>
    <t>F3</t>
  </si>
  <si>
    <t>F6</t>
  </si>
  <si>
    <t>F1</t>
  </si>
  <si>
    <t>F2</t>
  </si>
  <si>
    <t>F4</t>
  </si>
  <si>
    <t>F5</t>
  </si>
  <si>
    <t>Li</t>
  </si>
  <si>
    <t>M2</t>
  </si>
  <si>
    <t>M1</t>
  </si>
  <si>
    <t>Horizontal Fill Load, Top (8) :</t>
  </si>
  <si>
    <t>Horizontal Fill Load, Bottm (8) :</t>
  </si>
  <si>
    <t>Horizontal Water Load, Top (7) :</t>
  </si>
  <si>
    <t>Horizontal Water Load, Bottom (7) :</t>
  </si>
  <si>
    <t>NOM</t>
  </si>
  <si>
    <t>f1</t>
  </si>
  <si>
    <t>f2</t>
  </si>
  <si>
    <t>f3</t>
  </si>
  <si>
    <t>f4</t>
  </si>
  <si>
    <t>f5</t>
  </si>
  <si>
    <t>f6</t>
  </si>
  <si>
    <t>TSW M1</t>
  </si>
  <si>
    <t>TSW M2</t>
  </si>
  <si>
    <t>FCW M1</t>
  </si>
  <si>
    <t>FCW M2</t>
  </si>
  <si>
    <t>VFL M1</t>
  </si>
  <si>
    <t>VFL M2</t>
  </si>
  <si>
    <t>WSL M1</t>
  </si>
  <si>
    <t>WSL M2</t>
  </si>
  <si>
    <t>VWL M1</t>
  </si>
  <si>
    <t>VWL M2</t>
  </si>
  <si>
    <t>VTL M1</t>
  </si>
  <si>
    <t>VTL M2</t>
  </si>
  <si>
    <t>HWL M1</t>
  </si>
  <si>
    <t>HWL M2</t>
  </si>
  <si>
    <t>HFL M1</t>
  </si>
  <si>
    <t>HFL M2</t>
  </si>
  <si>
    <t>HTL M1</t>
  </si>
  <si>
    <t>HTL M2</t>
  </si>
  <si>
    <t>HFL' M1</t>
  </si>
  <si>
    <t>HFL' M2</t>
  </si>
  <si>
    <t>K</t>
  </si>
  <si>
    <t>M3</t>
  </si>
  <si>
    <t>M6</t>
  </si>
  <si>
    <t>vert. top load</t>
  </si>
  <si>
    <t>hor. Left load</t>
  </si>
  <si>
    <t>hor. Mıdd. load</t>
  </si>
  <si>
    <t>hor. Rigth load</t>
  </si>
  <si>
    <t>vert. bott. load</t>
  </si>
  <si>
    <t>Q1</t>
  </si>
  <si>
    <t>Q2</t>
  </si>
  <si>
    <t>ix</t>
  </si>
  <si>
    <t>iy</t>
  </si>
  <si>
    <t>im</t>
  </si>
  <si>
    <t>jx</t>
  </si>
  <si>
    <t>jy</t>
  </si>
  <si>
    <t>jm</t>
  </si>
  <si>
    <t>Local</t>
  </si>
  <si>
    <t>Global</t>
  </si>
  <si>
    <t>KodF</t>
  </si>
  <si>
    <t>DispNo</t>
  </si>
  <si>
    <t>DispVal</t>
  </si>
  <si>
    <t>Glob.Fi</t>
  </si>
  <si>
    <t>Hi</t>
  </si>
  <si>
    <t>Horizontal Members Stiffness Matrix</t>
  </si>
  <si>
    <t>Vertical Members Stiffness Matrix</t>
  </si>
  <si>
    <t>Code Numbers</t>
  </si>
  <si>
    <t>System Stiffness Matrix</t>
  </si>
  <si>
    <t>1- Members Properties</t>
  </si>
  <si>
    <r>
      <t>2- Local [k</t>
    </r>
    <r>
      <rPr>
        <sz val="8"/>
        <color theme="1"/>
        <rFont val="Arial"/>
        <family val="2"/>
        <charset val="162"/>
      </rPr>
      <t>i</t>
    </r>
    <r>
      <rPr>
        <sz val="10"/>
        <color theme="1"/>
        <rFont val="Technic"/>
        <charset val="2"/>
      </rPr>
      <t>]</t>
    </r>
  </si>
  <si>
    <r>
      <t>4- Global [k</t>
    </r>
    <r>
      <rPr>
        <sz val="8"/>
        <color theme="1"/>
        <rFont val="Arial"/>
        <family val="2"/>
        <charset val="162"/>
      </rPr>
      <t>i</t>
    </r>
    <r>
      <rPr>
        <sz val="10"/>
        <color theme="1"/>
        <rFont val="Technic"/>
        <charset val="2"/>
      </rPr>
      <t>]</t>
    </r>
  </si>
  <si>
    <t>7- [K] {D} = {P}</t>
  </si>
  <si>
    <t>5- System {P}</t>
  </si>
  <si>
    <t>3- Local {pi}</t>
  </si>
  <si>
    <t>6- System [K]</t>
  </si>
  <si>
    <t>Calc. Stepping</t>
  </si>
  <si>
    <t>8- {F}= [k] {Di} + {pi}</t>
  </si>
  <si>
    <t>X1</t>
  </si>
  <si>
    <t>Y1</t>
  </si>
  <si>
    <t>X2</t>
  </si>
  <si>
    <t>Y2</t>
  </si>
  <si>
    <t>L</t>
  </si>
  <si>
    <t>Q</t>
  </si>
  <si>
    <t>a</t>
  </si>
  <si>
    <t>b</t>
  </si>
  <si>
    <t>c</t>
  </si>
  <si>
    <t>Midd_M</t>
  </si>
  <si>
    <t>Support</t>
  </si>
  <si>
    <t>Vi</t>
  </si>
  <si>
    <t>Vj</t>
  </si>
  <si>
    <t>Force Details &gt;&gt;</t>
  </si>
  <si>
    <t>&lt;&lt; Return Analysis</t>
  </si>
  <si>
    <t>Rx</t>
  </si>
  <si>
    <t>Ry</t>
  </si>
  <si>
    <t>Rm</t>
  </si>
  <si>
    <t>Concrete :</t>
  </si>
  <si>
    <t>Steel :</t>
  </si>
  <si>
    <t>Soil :</t>
  </si>
  <si>
    <t>Wearing Surface :</t>
  </si>
  <si>
    <t>Water :</t>
  </si>
  <si>
    <t>Y</t>
  </si>
  <si>
    <t>X3</t>
  </si>
  <si>
    <t>X4</t>
  </si>
  <si>
    <t>X</t>
  </si>
  <si>
    <t>Y3</t>
  </si>
  <si>
    <t>Yts</t>
  </si>
  <si>
    <t>Ybs</t>
  </si>
  <si>
    <t>sol</t>
  </si>
  <si>
    <t>sag</t>
  </si>
  <si>
    <t>gel</t>
  </si>
  <si>
    <r>
      <rPr>
        <sz val="9"/>
        <color theme="1"/>
        <rFont val="Arial Unicode MS"/>
        <family val="2"/>
        <charset val="162"/>
      </rPr>
      <t>γc</t>
    </r>
    <r>
      <rPr>
        <sz val="9"/>
        <color theme="1"/>
        <rFont val="Technic"/>
        <charset val="2"/>
      </rPr>
      <t xml:space="preserve"> :</t>
    </r>
  </si>
  <si>
    <r>
      <rPr>
        <sz val="9"/>
        <color theme="1"/>
        <rFont val="Arial Unicode MS"/>
        <family val="2"/>
        <charset val="162"/>
      </rPr>
      <t>γs</t>
    </r>
    <r>
      <rPr>
        <sz val="9"/>
        <color theme="1"/>
        <rFont val="Technic"/>
        <charset val="2"/>
      </rPr>
      <t xml:space="preserve"> :</t>
    </r>
  </si>
  <si>
    <r>
      <rPr>
        <sz val="9"/>
        <color theme="1"/>
        <rFont val="Arial Unicode MS"/>
        <family val="2"/>
        <charset val="162"/>
      </rPr>
      <t>γa</t>
    </r>
    <r>
      <rPr>
        <sz val="9"/>
        <color theme="1"/>
        <rFont val="Technic"/>
        <charset val="2"/>
      </rPr>
      <t xml:space="preserve"> :</t>
    </r>
  </si>
  <si>
    <r>
      <rPr>
        <sz val="9"/>
        <color theme="1"/>
        <rFont val="Arial Unicode MS"/>
        <family val="2"/>
        <charset val="162"/>
      </rPr>
      <t>γw</t>
    </r>
    <r>
      <rPr>
        <sz val="9"/>
        <color theme="1"/>
        <rFont val="Technic"/>
        <charset val="2"/>
      </rPr>
      <t xml:space="preserve"> :</t>
    </r>
  </si>
  <si>
    <t>Interior Wall</t>
  </si>
  <si>
    <t>Exterior Wall</t>
  </si>
  <si>
    <t>[6]</t>
  </si>
  <si>
    <t>[9]</t>
  </si>
  <si>
    <t>[12]</t>
  </si>
  <si>
    <t>[5]</t>
  </si>
  <si>
    <t>[8]</t>
  </si>
  <si>
    <t>[11]</t>
  </si>
  <si>
    <t>Fc :</t>
  </si>
  <si>
    <t>Fctd :</t>
  </si>
  <si>
    <t>No</t>
  </si>
  <si>
    <t>Xint1</t>
  </si>
  <si>
    <t>Xint2</t>
  </si>
  <si>
    <t>Xint3</t>
  </si>
  <si>
    <t>Nij</t>
  </si>
  <si>
    <t>Water Effect - 5 &amp; 7  (Yes/No) :</t>
  </si>
  <si>
    <r>
      <t>V</t>
    </r>
    <r>
      <rPr>
        <sz val="8"/>
        <color theme="1"/>
        <rFont val="Technic"/>
        <charset val="2"/>
      </rPr>
      <t>d</t>
    </r>
    <r>
      <rPr>
        <sz val="10"/>
        <color theme="1"/>
        <rFont val="Technic"/>
        <charset val="2"/>
      </rPr>
      <t>=1.15 V</t>
    </r>
    <r>
      <rPr>
        <sz val="8"/>
        <color theme="1"/>
        <rFont val="Technic"/>
        <charset val="2"/>
      </rPr>
      <t>max</t>
    </r>
    <r>
      <rPr>
        <sz val="10"/>
        <color theme="1"/>
        <rFont val="Technic"/>
        <charset val="2"/>
      </rPr>
      <t xml:space="preserve"> :</t>
    </r>
  </si>
  <si>
    <t>Drawing</t>
  </si>
  <si>
    <r>
      <rPr>
        <sz val="10"/>
        <color theme="1"/>
        <rFont val="Arial Unicode MS"/>
        <family val="2"/>
        <charset val="162"/>
      </rPr>
      <t>√</t>
    </r>
    <r>
      <rPr>
        <sz val="10"/>
        <color theme="1"/>
        <rFont val="Technic"/>
        <charset val="2"/>
      </rPr>
      <t>1.2 M</t>
    </r>
    <r>
      <rPr>
        <sz val="8"/>
        <color theme="1"/>
        <rFont val="Arial Unicode MS"/>
        <family val="2"/>
        <charset val="162"/>
      </rPr>
      <t>s &lt; D :</t>
    </r>
  </si>
  <si>
    <r>
      <t>V</t>
    </r>
    <r>
      <rPr>
        <sz val="8"/>
        <color theme="1"/>
        <rFont val="Technic"/>
        <charset val="2"/>
      </rPr>
      <t>d</t>
    </r>
    <r>
      <rPr>
        <sz val="10"/>
        <color theme="1"/>
        <rFont val="Technic"/>
        <charset val="2"/>
      </rPr>
      <t>/3.5</t>
    </r>
    <r>
      <rPr>
        <sz val="10"/>
        <color theme="1"/>
        <rFont val="Arial Unicode MS"/>
        <family val="2"/>
        <charset val="162"/>
      </rPr>
      <t>√</t>
    </r>
    <r>
      <rPr>
        <sz val="10"/>
        <color theme="1"/>
        <rFont val="Technic"/>
        <charset val="2"/>
      </rPr>
      <t>F</t>
    </r>
    <r>
      <rPr>
        <sz val="8"/>
        <color theme="1"/>
        <rFont val="Arial Unicode MS"/>
        <family val="2"/>
        <charset val="162"/>
      </rPr>
      <t>c &lt; D :</t>
    </r>
  </si>
  <si>
    <t>Cell Clear Height (9)</t>
  </si>
  <si>
    <t>Cell Clear Width [1,2,3,4]</t>
  </si>
  <si>
    <t>Equivalend Lane Load (kN/m) :</t>
  </si>
  <si>
    <r>
      <t>J</t>
    </r>
    <r>
      <rPr>
        <sz val="8"/>
        <color theme="1"/>
        <rFont val="Technic"/>
        <charset val="2"/>
      </rPr>
      <t xml:space="preserve"> cm </t>
    </r>
    <r>
      <rPr>
        <sz val="10"/>
        <color theme="1"/>
        <rFont val="Technic"/>
        <charset val="2"/>
      </rPr>
      <t>:</t>
    </r>
  </si>
  <si>
    <t>Select Bar mm :</t>
  </si>
  <si>
    <t>Select Spc. cm :</t>
  </si>
  <si>
    <r>
      <t>Selected A</t>
    </r>
    <r>
      <rPr>
        <sz val="8"/>
        <color theme="1"/>
        <rFont val="Technic"/>
        <charset val="2"/>
      </rPr>
      <t>s cm2</t>
    </r>
    <r>
      <rPr>
        <sz val="10"/>
        <color theme="1"/>
        <rFont val="Technic"/>
        <charset val="2"/>
      </rPr>
      <t xml:space="preserve"> :</t>
    </r>
  </si>
  <si>
    <r>
      <t>Required A</t>
    </r>
    <r>
      <rPr>
        <sz val="8"/>
        <color theme="1"/>
        <rFont val="Technic"/>
        <charset val="2"/>
      </rPr>
      <t>s</t>
    </r>
    <r>
      <rPr>
        <sz val="10"/>
        <color theme="1"/>
        <rFont val="Technic"/>
        <charset val="2"/>
      </rPr>
      <t xml:space="preserve"> cm2 :</t>
    </r>
  </si>
  <si>
    <t>Materials</t>
  </si>
  <si>
    <t>Top Slab</t>
  </si>
  <si>
    <t>Bottom Slab</t>
  </si>
  <si>
    <t>Vcr kN :</t>
  </si>
  <si>
    <t>H cm :</t>
  </si>
  <si>
    <t>B cm :</t>
  </si>
  <si>
    <t>D' cm :</t>
  </si>
  <si>
    <t>Cover cm :</t>
  </si>
  <si>
    <r>
      <t>A</t>
    </r>
    <r>
      <rPr>
        <sz val="8"/>
        <color theme="1"/>
        <rFont val="Technic"/>
        <charset val="2"/>
      </rPr>
      <t>s.min</t>
    </r>
    <r>
      <rPr>
        <sz val="10"/>
        <color theme="1"/>
        <rFont val="Technic"/>
        <charset val="2"/>
      </rPr>
      <t xml:space="preserve"> cm2 :</t>
    </r>
  </si>
  <si>
    <r>
      <t>A</t>
    </r>
    <r>
      <rPr>
        <sz val="8"/>
        <color theme="1"/>
        <rFont val="Technic"/>
        <charset val="2"/>
      </rPr>
      <t>s.max</t>
    </r>
    <r>
      <rPr>
        <sz val="10"/>
        <color theme="1"/>
        <rFont val="Technic"/>
        <charset val="2"/>
      </rPr>
      <t xml:space="preserve"> cm2:</t>
    </r>
  </si>
  <si>
    <t>E6 - Ispartakule Menfezi Betonarme Tasarimi</t>
  </si>
  <si>
    <t>Lane Load Vertical Effect (4) :</t>
  </si>
  <si>
    <t>Lane Load Horizontal Effect (6) :</t>
  </si>
  <si>
    <t>Force Details</t>
  </si>
  <si>
    <t>Slabs</t>
  </si>
  <si>
    <t>Walls</t>
  </si>
  <si>
    <r>
      <t>M</t>
    </r>
    <r>
      <rPr>
        <sz val="8"/>
        <color theme="1"/>
        <rFont val="Technic"/>
        <charset val="2"/>
      </rPr>
      <t>span</t>
    </r>
    <r>
      <rPr>
        <sz val="10"/>
        <color theme="1"/>
        <rFont val="Technic"/>
        <charset val="2"/>
      </rPr>
      <t xml:space="preserve"> kNm :</t>
    </r>
  </si>
  <si>
    <t>Mu = max Mi :</t>
  </si>
  <si>
    <t>Parameters</t>
  </si>
  <si>
    <t>Bars Pattern :</t>
  </si>
  <si>
    <r>
      <t>M</t>
    </r>
    <r>
      <rPr>
        <sz val="8"/>
        <color theme="1"/>
        <rFont val="Technic"/>
        <charset val="2"/>
      </rPr>
      <t>support</t>
    </r>
    <r>
      <rPr>
        <sz val="10"/>
        <color theme="1"/>
        <rFont val="Technic"/>
        <charset val="2"/>
      </rPr>
      <t xml:space="preserve"> kNm :</t>
    </r>
  </si>
  <si>
    <t>Fctd Mpa :</t>
  </si>
  <si>
    <t>Fcd Mpa :</t>
  </si>
  <si>
    <t>Fyd Mpa :</t>
  </si>
  <si>
    <t>(1)</t>
  </si>
  <si>
    <t>(2)</t>
  </si>
  <si>
    <t>(3)</t>
  </si>
  <si>
    <t>(4)</t>
  </si>
  <si>
    <r>
      <t>M</t>
    </r>
    <r>
      <rPr>
        <sz val="8"/>
        <color theme="1"/>
        <rFont val="Technic"/>
        <charset val="2"/>
      </rPr>
      <t>top</t>
    </r>
    <r>
      <rPr>
        <sz val="10"/>
        <color theme="1"/>
        <rFont val="Technic"/>
        <charset val="2"/>
      </rPr>
      <t xml:space="preserve"> kNm :</t>
    </r>
  </si>
  <si>
    <r>
      <t>M</t>
    </r>
    <r>
      <rPr>
        <sz val="8"/>
        <color theme="1"/>
        <rFont val="Technic"/>
        <charset val="2"/>
      </rPr>
      <t>bot</t>
    </r>
    <r>
      <rPr>
        <sz val="10"/>
        <color theme="1"/>
        <rFont val="Technic"/>
        <charset val="2"/>
      </rPr>
      <t xml:space="preserve"> kNm :</t>
    </r>
  </si>
  <si>
    <t>MPa</t>
  </si>
  <si>
    <t>kN/m3</t>
  </si>
  <si>
    <t>Sizes (cm)</t>
  </si>
  <si>
    <t>Loads ( kN/m2/m )</t>
  </si>
  <si>
    <t>Distribution Reinforcement</t>
  </si>
  <si>
    <t>Exterior Wall :</t>
  </si>
  <si>
    <t>Interior Wall :</t>
  </si>
  <si>
    <t>Top Slab :</t>
  </si>
  <si>
    <t>Bottom Slab :</t>
  </si>
  <si>
    <t>Bar</t>
  </si>
  <si>
    <t>max As</t>
  </si>
  <si>
    <t>min As</t>
  </si>
  <si>
    <t>sel.As</t>
  </si>
  <si>
    <t>Spc.</t>
  </si>
  <si>
    <t>kN,m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</si>
</sst>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"/>
    <numFmt numFmtId="168" formatCode="&quot;Ф&quot;0"/>
    <numFmt numFmtId="170" formatCode="&quot;/   &quot;0"/>
  </numFmts>
  <fonts count="44" x14ac:knownFonts="1">
    <font>
      <sz val="11"/>
      <color theme="1"/>
      <name val="Calibri"/>
      <family val="2"/>
      <charset val="162"/>
      <scheme val="minor"/>
    </font>
    <font>
      <sz val="10"/>
      <color theme="1"/>
      <name val="Technic"/>
      <charset val="2"/>
    </font>
    <font>
      <sz val="10"/>
      <color rgb="FFFFFF00"/>
      <name val="Technic"/>
      <charset val="2"/>
    </font>
    <font>
      <sz val="10"/>
      <color rgb="FF0070C0"/>
      <name val="Technic"/>
      <charset val="2"/>
    </font>
    <font>
      <sz val="10"/>
      <color rgb="FFFF0000"/>
      <name val="Technic"/>
      <charset val="2"/>
    </font>
    <font>
      <sz val="10"/>
      <color rgb="FF00B050"/>
      <name val="Technic"/>
      <charset val="2"/>
    </font>
    <font>
      <sz val="10"/>
      <color rgb="FFFFC000"/>
      <name val="Technic"/>
      <charset val="2"/>
    </font>
    <font>
      <sz val="10"/>
      <name val="Technic"/>
      <charset val="2"/>
    </font>
    <font>
      <sz val="9"/>
      <color theme="1"/>
      <name val="Technic"/>
      <charset val="2"/>
    </font>
    <font>
      <sz val="9"/>
      <color rgb="FFFF0000"/>
      <name val="Technic"/>
      <charset val="2"/>
    </font>
    <font>
      <sz val="9"/>
      <color rgb="FF0070C0"/>
      <name val="Technic"/>
      <charset val="2"/>
    </font>
    <font>
      <sz val="8"/>
      <color rgb="FFFF0000"/>
      <name val="Technic"/>
      <charset val="2"/>
    </font>
    <font>
      <sz val="8"/>
      <color theme="1"/>
      <name val="Technic"/>
      <charset val="2"/>
    </font>
    <font>
      <sz val="8"/>
      <color rgb="FF00B0F0"/>
      <name val="Technic"/>
      <charset val="2"/>
    </font>
    <font>
      <sz val="8"/>
      <color rgb="FF00B050"/>
      <name val="Technic"/>
      <charset val="2"/>
    </font>
    <font>
      <sz val="8"/>
      <color rgb="FFFFC000"/>
      <name val="Technic"/>
      <charset val="2"/>
    </font>
    <font>
      <sz val="8"/>
      <color rgb="FFC00000"/>
      <name val="Technic"/>
      <charset val="2"/>
    </font>
    <font>
      <sz val="8"/>
      <name val="Technic"/>
      <charset val="2"/>
    </font>
    <font>
      <sz val="8"/>
      <color rgb="FF0070C0"/>
      <name val="Technic"/>
      <charset val="2"/>
    </font>
    <font>
      <sz val="8"/>
      <color rgb="FF7030A0"/>
      <name val="Technic"/>
      <charset val="2"/>
    </font>
    <font>
      <sz val="8"/>
      <color theme="1"/>
      <name val="Arial"/>
      <family val="2"/>
      <charset val="162"/>
    </font>
    <font>
      <sz val="9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sz val="11"/>
      <color rgb="FFC00000"/>
      <name val="Technic"/>
      <charset val="2"/>
    </font>
    <font>
      <u/>
      <sz val="10"/>
      <color theme="1"/>
      <name val="Technic"/>
      <charset val="2"/>
    </font>
    <font>
      <sz val="9"/>
      <color theme="1"/>
      <name val="Arial Unicode MS"/>
      <family val="2"/>
      <charset val="162"/>
    </font>
    <font>
      <sz val="12"/>
      <color theme="1"/>
      <name val="Technic"/>
      <charset val="2"/>
    </font>
    <font>
      <sz val="10"/>
      <color theme="9" tint="-0.499984740745262"/>
      <name val="Technic"/>
      <charset val="2"/>
    </font>
    <font>
      <b/>
      <sz val="8"/>
      <color theme="1"/>
      <name val="Technic"/>
      <charset val="2"/>
    </font>
    <font>
      <sz val="10"/>
      <color theme="1"/>
      <name val="Arial"/>
      <family val="2"/>
      <charset val="162"/>
    </font>
    <font>
      <sz val="10"/>
      <color theme="1"/>
      <name val="Arial Unicode MS"/>
      <family val="2"/>
      <charset val="162"/>
    </font>
    <font>
      <sz val="10"/>
      <color rgb="FF0070C0"/>
      <name val="Arial Unicode MS"/>
      <family val="2"/>
      <charset val="162"/>
    </font>
    <font>
      <sz val="9"/>
      <color rgb="FF0070C0"/>
      <name val="Arial Unicode MS"/>
      <family val="2"/>
      <charset val="162"/>
    </font>
    <font>
      <sz val="10"/>
      <color rgb="FF0070C0"/>
      <name val="Arial"/>
      <family val="2"/>
      <charset val="162"/>
    </font>
    <font>
      <sz val="10"/>
      <color rgb="FF00B050"/>
      <name val="Arial"/>
      <family val="2"/>
      <charset val="162"/>
    </font>
    <font>
      <sz val="10"/>
      <color rgb="FFFF0000"/>
      <name val="Arial"/>
      <family val="2"/>
      <charset val="162"/>
    </font>
    <font>
      <sz val="10"/>
      <color rgb="FFFF0000"/>
      <name val="Arial Unicode MS"/>
      <family val="2"/>
      <charset val="162"/>
    </font>
    <font>
      <sz val="10"/>
      <color rgb="FF00B050"/>
      <name val="Arial Unicode MS"/>
      <family val="2"/>
      <charset val="162"/>
    </font>
    <font>
      <sz val="11"/>
      <color rgb="FF9C0006"/>
      <name val="Calibri"/>
      <family val="2"/>
      <charset val="162"/>
      <scheme val="minor"/>
    </font>
    <font>
      <sz val="8"/>
      <color theme="1"/>
      <name val="Arial Unicode MS"/>
      <family val="2"/>
      <charset val="162"/>
    </font>
    <font>
      <sz val="9"/>
      <color theme="1"/>
      <name val="BatangChe"/>
      <family val="3"/>
      <charset val="162"/>
    </font>
    <font>
      <sz val="10"/>
      <color theme="6" tint="0.79998168889431442"/>
      <name val="Technic"/>
      <charset val="2"/>
    </font>
    <font>
      <sz val="9"/>
      <color rgb="FF9C0006"/>
      <name val="Calibri"/>
      <family val="2"/>
      <charset val="162"/>
      <scheme val="minor"/>
    </font>
    <font>
      <sz val="10"/>
      <color theme="1"/>
      <name val="Arial Unicode MS"/>
      <family val="2"/>
      <charset val="128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theme="0" tint="-0.14999847407452621"/>
      </left>
      <right/>
      <top style="medium">
        <color theme="0" tint="-0.14999847407452621"/>
      </top>
      <bottom style="medium">
        <color indexed="64"/>
      </bottom>
      <diagonal/>
    </border>
    <border>
      <left/>
      <right style="medium">
        <color indexed="64"/>
      </right>
      <top style="medium">
        <color theme="0" tint="-0.1499984740745262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 tint="-0.14999847407452621"/>
      </left>
      <right style="medium">
        <color indexed="64"/>
      </right>
      <top style="medium">
        <color theme="0" tint="-0.14999847407452621"/>
      </top>
      <bottom style="medium">
        <color indexed="64"/>
      </bottom>
      <diagonal/>
    </border>
  </borders>
  <cellStyleXfs count="3">
    <xf numFmtId="0" fontId="0" fillId="0" borderId="0"/>
    <xf numFmtId="0" fontId="22" fillId="0" borderId="0" applyNumberFormat="0" applyFill="0" applyBorder="0" applyAlignment="0" applyProtection="0"/>
    <xf numFmtId="0" fontId="38" fillId="16" borderId="0" applyNumberFormat="0" applyBorder="0" applyAlignment="0" applyProtection="0"/>
  </cellStyleXfs>
  <cellXfs count="3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2" fillId="7" borderId="0" xfId="0" applyFont="1" applyFill="1" applyAlignment="1">
      <alignment vertical="center"/>
    </xf>
    <xf numFmtId="0" fontId="1" fillId="7" borderId="0" xfId="0" applyFont="1" applyFill="1" applyAlignment="1">
      <alignment vertical="center"/>
    </xf>
    <xf numFmtId="0" fontId="2" fillId="6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8" borderId="0" xfId="0" applyFont="1" applyFill="1" applyAlignment="1">
      <alignment vertical="center"/>
    </xf>
    <xf numFmtId="0" fontId="1" fillId="9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5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8" fillId="0" borderId="0" xfId="0" applyFont="1"/>
    <xf numFmtId="0" fontId="8" fillId="0" borderId="11" xfId="0" applyFont="1" applyBorder="1" applyAlignment="1">
      <alignment horizontal="center"/>
    </xf>
    <xf numFmtId="0" fontId="8" fillId="0" borderId="0" xfId="0" applyFont="1" applyAlignment="1">
      <alignment horizontal="right"/>
    </xf>
    <xf numFmtId="164" fontId="8" fillId="0" borderId="10" xfId="0" applyNumberFormat="1" applyFont="1" applyBorder="1" applyAlignment="1">
      <alignment horizontal="center"/>
    </xf>
    <xf numFmtId="164" fontId="8" fillId="0" borderId="11" xfId="0" applyNumberFormat="1" applyFont="1" applyBorder="1" applyAlignment="1">
      <alignment horizontal="center"/>
    </xf>
    <xf numFmtId="164" fontId="8" fillId="0" borderId="12" xfId="0" applyNumberFormat="1" applyFont="1" applyBorder="1" applyAlignment="1">
      <alignment horizontal="center"/>
    </xf>
    <xf numFmtId="164" fontId="8" fillId="2" borderId="10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2" fontId="8" fillId="0" borderId="0" xfId="0" applyNumberFormat="1" applyFont="1"/>
    <xf numFmtId="164" fontId="8" fillId="0" borderId="1" xfId="0" applyNumberFormat="1" applyFont="1" applyBorder="1" applyAlignment="1">
      <alignment horizontal="center"/>
    </xf>
    <xf numFmtId="0" fontId="8" fillId="0" borderId="10" xfId="0" applyFont="1" applyBorder="1"/>
    <xf numFmtId="0" fontId="9" fillId="0" borderId="5" xfId="0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10" borderId="13" xfId="0" applyFont="1" applyFill="1" applyBorder="1" applyAlignment="1">
      <alignment horizontal="center"/>
    </xf>
    <xf numFmtId="0" fontId="1" fillId="10" borderId="14" xfId="0" applyFont="1" applyFill="1" applyBorder="1" applyAlignment="1">
      <alignment horizontal="center"/>
    </xf>
    <xf numFmtId="0" fontId="1" fillId="10" borderId="15" xfId="0" applyFont="1" applyFill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2" fontId="8" fillId="0" borderId="13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14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2" fontId="8" fillId="0" borderId="8" xfId="0" applyNumberFormat="1" applyFont="1" applyBorder="1" applyAlignment="1">
      <alignment horizontal="center"/>
    </xf>
    <xf numFmtId="2" fontId="8" fillId="0" borderId="15" xfId="0" applyNumberFormat="1" applyFont="1" applyBorder="1" applyAlignment="1">
      <alignment horizontal="center"/>
    </xf>
    <xf numFmtId="164" fontId="8" fillId="0" borderId="0" xfId="0" applyNumberFormat="1" applyFont="1"/>
    <xf numFmtId="164" fontId="8" fillId="0" borderId="0" xfId="0" applyNumberFormat="1" applyFont="1" applyAlignment="1">
      <alignment horizontal="right"/>
    </xf>
    <xf numFmtId="0" fontId="8" fillId="0" borderId="1" xfId="0" applyFont="1" applyBorder="1" applyAlignment="1">
      <alignment horizontal="center"/>
    </xf>
    <xf numFmtId="166" fontId="8" fillId="0" borderId="14" xfId="0" applyNumberFormat="1" applyFont="1" applyBorder="1" applyAlignment="1">
      <alignment horizontal="center"/>
    </xf>
    <xf numFmtId="166" fontId="8" fillId="0" borderId="15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6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/>
    </xf>
    <xf numFmtId="0" fontId="17" fillId="10" borderId="3" xfId="0" applyFont="1" applyFill="1" applyBorder="1" applyAlignment="1">
      <alignment horizontal="center"/>
    </xf>
    <xf numFmtId="0" fontId="15" fillId="10" borderId="3" xfId="0" applyFont="1" applyFill="1" applyBorder="1" applyAlignment="1">
      <alignment horizontal="center"/>
    </xf>
    <xf numFmtId="0" fontId="18" fillId="10" borderId="3" xfId="0" applyFont="1" applyFill="1" applyBorder="1" applyAlignment="1">
      <alignment horizontal="center"/>
    </xf>
    <xf numFmtId="0" fontId="11" fillId="10" borderId="3" xfId="0" applyFont="1" applyFill="1" applyBorder="1" applyAlignment="1">
      <alignment horizontal="center"/>
    </xf>
    <xf numFmtId="0" fontId="11" fillId="10" borderId="4" xfId="0" applyFont="1" applyFill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10" borderId="2" xfId="0" applyFont="1" applyFill="1" applyBorder="1" applyAlignment="1">
      <alignment horizontal="center"/>
    </xf>
    <xf numFmtId="0" fontId="1" fillId="10" borderId="3" xfId="0" applyFont="1" applyFill="1" applyBorder="1" applyAlignment="1">
      <alignment horizontal="center"/>
    </xf>
    <xf numFmtId="0" fontId="1" fillId="10" borderId="4" xfId="0" applyFont="1" applyFill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0" fontId="19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7" fillId="0" borderId="2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17" fillId="0" borderId="3" xfId="0" quotePrefix="1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center"/>
    </xf>
    <xf numFmtId="0" fontId="17" fillId="0" borderId="0" xfId="0" quotePrefix="1" applyFont="1" applyFill="1" applyBorder="1" applyAlignment="1">
      <alignment horizontal="center"/>
    </xf>
    <xf numFmtId="0" fontId="17" fillId="0" borderId="7" xfId="0" applyFont="1" applyFill="1" applyBorder="1" applyAlignment="1">
      <alignment horizontal="center"/>
    </xf>
    <xf numFmtId="0" fontId="17" fillId="0" borderId="8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164" fontId="4" fillId="0" borderId="13" xfId="0" applyNumberFormat="1" applyFont="1" applyBorder="1" applyAlignment="1">
      <alignment horizontal="center"/>
    </xf>
    <xf numFmtId="165" fontId="4" fillId="0" borderId="13" xfId="0" applyNumberFormat="1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5" fontId="7" fillId="0" borderId="14" xfId="0" applyNumberFormat="1" applyFont="1" applyBorder="1" applyAlignment="1">
      <alignment horizontal="center"/>
    </xf>
    <xf numFmtId="2" fontId="7" fillId="0" borderId="14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right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8" fillId="0" borderId="0" xfId="0" applyNumberFormat="1" applyFont="1"/>
    <xf numFmtId="0" fontId="8" fillId="0" borderId="1" xfId="0" applyFont="1" applyBorder="1"/>
    <xf numFmtId="0" fontId="21" fillId="0" borderId="0" xfId="0" applyFont="1"/>
    <xf numFmtId="2" fontId="8" fillId="0" borderId="1" xfId="0" applyNumberFormat="1" applyFont="1" applyBorder="1" applyAlignment="1">
      <alignment horizontal="center"/>
    </xf>
    <xf numFmtId="164" fontId="8" fillId="0" borderId="1" xfId="0" applyNumberFormat="1" applyFont="1" applyBorder="1"/>
    <xf numFmtId="0" fontId="1" fillId="13" borderId="0" xfId="0" applyFont="1" applyFill="1" applyAlignment="1">
      <alignment vertical="center"/>
    </xf>
    <xf numFmtId="0" fontId="1" fillId="13" borderId="0" xfId="0" applyFont="1" applyFill="1" applyAlignment="1">
      <alignment horizontal="right" vertical="center"/>
    </xf>
    <xf numFmtId="0" fontId="1" fillId="13" borderId="0" xfId="0" applyFont="1" applyFill="1" applyAlignment="1">
      <alignment horizontal="center" vertical="center"/>
    </xf>
    <xf numFmtId="2" fontId="1" fillId="13" borderId="0" xfId="0" applyNumberFormat="1" applyFont="1" applyFill="1" applyAlignment="1">
      <alignment vertical="center"/>
    </xf>
    <xf numFmtId="0" fontId="1" fillId="13" borderId="0" xfId="0" quotePrefix="1" applyFont="1" applyFill="1" applyAlignment="1">
      <alignment horizontal="center" vertical="center"/>
    </xf>
    <xf numFmtId="0" fontId="8" fillId="13" borderId="0" xfId="0" applyFont="1" applyFill="1" applyAlignment="1">
      <alignment horizontal="right" vertical="center"/>
    </xf>
    <xf numFmtId="0" fontId="24" fillId="13" borderId="0" xfId="0" applyFont="1" applyFill="1" applyAlignment="1">
      <alignment horizontal="right" vertical="center"/>
    </xf>
    <xf numFmtId="0" fontId="2" fillId="13" borderId="0" xfId="0" applyFont="1" applyFill="1" applyAlignment="1">
      <alignment horizontal="center" vertical="center"/>
    </xf>
    <xf numFmtId="0" fontId="1" fillId="13" borderId="8" xfId="0" applyFont="1" applyFill="1" applyBorder="1" applyAlignment="1">
      <alignment horizontal="right" vertical="center"/>
    </xf>
    <xf numFmtId="0" fontId="23" fillId="12" borderId="17" xfId="1" applyFont="1" applyFill="1" applyBorder="1" applyAlignment="1">
      <alignment horizontal="center" vertical="center"/>
    </xf>
    <xf numFmtId="1" fontId="9" fillId="0" borderId="0" xfId="0" applyNumberFormat="1" applyFont="1"/>
    <xf numFmtId="1" fontId="9" fillId="0" borderId="0" xfId="0" applyNumberFormat="1" applyFont="1" applyAlignment="1">
      <alignment horizont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10" borderId="1" xfId="0" applyNumberFormat="1" applyFont="1" applyFill="1" applyBorder="1" applyAlignment="1">
      <alignment horizontal="center" vertical="center"/>
    </xf>
    <xf numFmtId="0" fontId="8" fillId="13" borderId="0" xfId="0" applyFont="1" applyFill="1" applyAlignment="1">
      <alignment horizontal="left" vertical="center" indent="1"/>
    </xf>
    <xf numFmtId="0" fontId="8" fillId="13" borderId="0" xfId="0" applyFont="1" applyFill="1" applyAlignment="1">
      <alignment vertical="center"/>
    </xf>
    <xf numFmtId="0" fontId="25" fillId="13" borderId="0" xfId="0" applyFont="1" applyFill="1" applyAlignment="1">
      <alignment horizontal="right" vertical="center"/>
    </xf>
    <xf numFmtId="2" fontId="8" fillId="13" borderId="0" xfId="0" applyNumberFormat="1" applyFont="1" applyFill="1" applyAlignment="1">
      <alignment horizontal="left" vertical="center"/>
    </xf>
    <xf numFmtId="0" fontId="23" fillId="12" borderId="17" xfId="1" applyFont="1" applyFill="1" applyBorder="1" applyAlignment="1">
      <alignment horizontal="center" vertical="center"/>
    </xf>
    <xf numFmtId="0" fontId="1" fillId="13" borderId="0" xfId="0" applyFont="1" applyFill="1" applyBorder="1" applyAlignment="1">
      <alignment horizontal="right" vertical="center"/>
    </xf>
    <xf numFmtId="2" fontId="1" fillId="13" borderId="0" xfId="0" applyNumberFormat="1" applyFont="1" applyFill="1" applyBorder="1" applyAlignment="1">
      <alignment horizontal="center" vertical="center"/>
    </xf>
    <xf numFmtId="0" fontId="1" fillId="13" borderId="0" xfId="0" applyFont="1" applyFill="1" applyBorder="1" applyAlignment="1">
      <alignment vertical="center"/>
    </xf>
    <xf numFmtId="0" fontId="28" fillId="12" borderId="1" xfId="0" applyFont="1" applyFill="1" applyBorder="1" applyAlignment="1">
      <alignment vertical="center"/>
    </xf>
    <xf numFmtId="0" fontId="28" fillId="12" borderId="1" xfId="0" applyFont="1" applyFill="1" applyBorder="1" applyAlignment="1">
      <alignment horizontal="center" vertical="center"/>
    </xf>
    <xf numFmtId="0" fontId="12" fillId="4" borderId="0" xfId="0" applyFont="1" applyFill="1" applyAlignment="1">
      <alignment vertical="center"/>
    </xf>
    <xf numFmtId="0" fontId="12" fillId="13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" fillId="13" borderId="24" xfId="0" applyFont="1" applyFill="1" applyBorder="1" applyAlignment="1">
      <alignment horizontal="right" vertical="center"/>
    </xf>
    <xf numFmtId="2" fontId="8" fillId="13" borderId="25" xfId="0" applyNumberFormat="1" applyFont="1" applyFill="1" applyBorder="1" applyAlignment="1">
      <alignment horizontal="center" vertical="center"/>
    </xf>
    <xf numFmtId="2" fontId="8" fillId="13" borderId="26" xfId="0" applyNumberFormat="1" applyFont="1" applyFill="1" applyBorder="1" applyAlignment="1">
      <alignment horizontal="center" vertical="center"/>
    </xf>
    <xf numFmtId="0" fontId="23" fillId="12" borderId="17" xfId="1" applyFont="1" applyFill="1" applyBorder="1" applyAlignment="1">
      <alignment horizontal="center" vertical="center"/>
    </xf>
    <xf numFmtId="2" fontId="8" fillId="13" borderId="18" xfId="0" applyNumberFormat="1" applyFont="1" applyFill="1" applyBorder="1" applyAlignment="1">
      <alignment horizontal="center" vertical="center"/>
    </xf>
    <xf numFmtId="2" fontId="8" fillId="13" borderId="19" xfId="0" applyNumberFormat="1" applyFont="1" applyFill="1" applyBorder="1" applyAlignment="1">
      <alignment horizontal="center" vertical="center"/>
    </xf>
    <xf numFmtId="2" fontId="8" fillId="13" borderId="20" xfId="0" applyNumberFormat="1" applyFont="1" applyFill="1" applyBorder="1" applyAlignment="1">
      <alignment horizontal="center" vertical="center"/>
    </xf>
    <xf numFmtId="165" fontId="8" fillId="13" borderId="28" xfId="0" applyNumberFormat="1" applyFont="1" applyFill="1" applyBorder="1" applyAlignment="1">
      <alignment horizontal="center" vertical="center"/>
    </xf>
    <xf numFmtId="165" fontId="8" fillId="13" borderId="29" xfId="0" applyNumberFormat="1" applyFont="1" applyFill="1" applyBorder="1" applyAlignment="1">
      <alignment horizontal="center" vertical="center"/>
    </xf>
    <xf numFmtId="165" fontId="8" fillId="13" borderId="30" xfId="0" applyNumberFormat="1" applyFont="1" applyFill="1" applyBorder="1" applyAlignment="1">
      <alignment horizontal="center" vertical="center"/>
    </xf>
    <xf numFmtId="0" fontId="8" fillId="13" borderId="0" xfId="0" applyFont="1" applyFill="1" applyBorder="1" applyAlignment="1">
      <alignment horizontal="center" vertical="center"/>
    </xf>
    <xf numFmtId="0" fontId="8" fillId="13" borderId="0" xfId="0" applyFont="1" applyFill="1" applyBorder="1" applyAlignment="1">
      <alignment vertical="center"/>
    </xf>
    <xf numFmtId="0" fontId="8" fillId="13" borderId="0" xfId="0" applyFont="1" applyFill="1" applyBorder="1" applyAlignment="1">
      <alignment horizontal="right" vertical="center"/>
    </xf>
    <xf numFmtId="2" fontId="7" fillId="13" borderId="0" xfId="0" applyNumberFormat="1" applyFont="1" applyFill="1" applyAlignment="1">
      <alignment vertical="center"/>
    </xf>
    <xf numFmtId="0" fontId="1" fillId="17" borderId="26" xfId="0" applyFont="1" applyFill="1" applyBorder="1" applyAlignment="1">
      <alignment horizontal="center" vertical="center"/>
    </xf>
    <xf numFmtId="0" fontId="1" fillId="17" borderId="27" xfId="0" applyFont="1" applyFill="1" applyBorder="1" applyAlignment="1">
      <alignment horizontal="center" vertical="center"/>
    </xf>
    <xf numFmtId="165" fontId="8" fillId="13" borderId="21" xfId="0" applyNumberFormat="1" applyFont="1" applyFill="1" applyBorder="1" applyAlignment="1">
      <alignment horizontal="center" vertical="center"/>
    </xf>
    <xf numFmtId="165" fontId="8" fillId="13" borderId="22" xfId="0" applyNumberFormat="1" applyFont="1" applyFill="1" applyBorder="1" applyAlignment="1">
      <alignment horizontal="center" vertical="center"/>
    </xf>
    <xf numFmtId="2" fontId="9" fillId="14" borderId="21" xfId="0" applyNumberFormat="1" applyFont="1" applyFill="1" applyBorder="1" applyAlignment="1">
      <alignment horizontal="center" vertical="center"/>
    </xf>
    <xf numFmtId="2" fontId="9" fillId="14" borderId="22" xfId="0" applyNumberFormat="1" applyFont="1" applyFill="1" applyBorder="1" applyAlignment="1">
      <alignment horizontal="center" vertical="center"/>
    </xf>
    <xf numFmtId="0" fontId="40" fillId="15" borderId="31" xfId="0" applyNumberFormat="1" applyFont="1" applyFill="1" applyBorder="1" applyAlignment="1">
      <alignment horizontal="center" vertical="center"/>
    </xf>
    <xf numFmtId="0" fontId="40" fillId="15" borderId="33" xfId="0" applyNumberFormat="1" applyFont="1" applyFill="1" applyBorder="1" applyAlignment="1">
      <alignment horizontal="center" vertical="center"/>
    </xf>
    <xf numFmtId="165" fontId="8" fillId="13" borderId="34" xfId="0" applyNumberFormat="1" applyFont="1" applyFill="1" applyBorder="1" applyAlignment="1">
      <alignment horizontal="center" vertical="center"/>
    </xf>
    <xf numFmtId="2" fontId="9" fillId="14" borderId="34" xfId="0" applyNumberFormat="1" applyFont="1" applyFill="1" applyBorder="1" applyAlignment="1">
      <alignment horizontal="center" vertical="center"/>
    </xf>
    <xf numFmtId="165" fontId="8" fillId="13" borderId="14" xfId="0" applyNumberFormat="1" applyFont="1" applyFill="1" applyBorder="1" applyAlignment="1">
      <alignment horizontal="center" vertical="center"/>
    </xf>
    <xf numFmtId="2" fontId="9" fillId="14" borderId="14" xfId="0" applyNumberFormat="1" applyFont="1" applyFill="1" applyBorder="1" applyAlignment="1">
      <alignment horizontal="center" vertical="center"/>
    </xf>
    <xf numFmtId="165" fontId="8" fillId="13" borderId="32" xfId="0" applyNumberFormat="1" applyFont="1" applyFill="1" applyBorder="1" applyAlignment="1">
      <alignment horizontal="center" vertical="center"/>
    </xf>
    <xf numFmtId="165" fontId="8" fillId="13" borderId="31" xfId="0" applyNumberFormat="1" applyFont="1" applyFill="1" applyBorder="1" applyAlignment="1">
      <alignment horizontal="center" vertical="center"/>
    </xf>
    <xf numFmtId="0" fontId="1" fillId="13" borderId="37" xfId="0" applyFont="1" applyFill="1" applyBorder="1" applyAlignment="1">
      <alignment horizontal="right" vertical="center"/>
    </xf>
    <xf numFmtId="0" fontId="1" fillId="13" borderId="23" xfId="0" applyFont="1" applyFill="1" applyBorder="1" applyAlignment="1">
      <alignment horizontal="right" vertical="center"/>
    </xf>
    <xf numFmtId="0" fontId="1" fillId="18" borderId="0" xfId="0" applyFont="1" applyFill="1" applyAlignment="1">
      <alignment vertical="center"/>
    </xf>
    <xf numFmtId="0" fontId="27" fillId="18" borderId="0" xfId="0" applyFont="1" applyFill="1" applyAlignment="1">
      <alignment vertical="center"/>
    </xf>
    <xf numFmtId="0" fontId="1" fillId="18" borderId="0" xfId="0" applyFont="1" applyFill="1" applyAlignment="1">
      <alignment horizontal="center" vertical="center"/>
    </xf>
    <xf numFmtId="0" fontId="0" fillId="13" borderId="0" xfId="0" applyFill="1"/>
    <xf numFmtId="0" fontId="1" fillId="17" borderId="37" xfId="0" applyFont="1" applyFill="1" applyBorder="1" applyAlignment="1">
      <alignment horizontal="center" vertical="center"/>
    </xf>
    <xf numFmtId="0" fontId="41" fillId="13" borderId="0" xfId="0" applyFont="1" applyFill="1" applyAlignment="1">
      <alignment vertical="center"/>
    </xf>
    <xf numFmtId="0" fontId="40" fillId="15" borderId="40" xfId="0" applyNumberFormat="1" applyFont="1" applyFill="1" applyBorder="1" applyAlignment="1">
      <alignment horizontal="center" vertical="center"/>
    </xf>
    <xf numFmtId="0" fontId="1" fillId="17" borderId="38" xfId="0" applyFont="1" applyFill="1" applyBorder="1" applyAlignment="1">
      <alignment horizontal="center" vertical="center"/>
    </xf>
    <xf numFmtId="0" fontId="1" fillId="17" borderId="41" xfId="0" applyFont="1" applyFill="1" applyBorder="1" applyAlignment="1">
      <alignment horizontal="center" vertical="center"/>
    </xf>
    <xf numFmtId="0" fontId="40" fillId="15" borderId="42" xfId="0" applyNumberFormat="1" applyFont="1" applyFill="1" applyBorder="1" applyAlignment="1">
      <alignment horizontal="center" vertical="center"/>
    </xf>
    <xf numFmtId="2" fontId="42" fillId="16" borderId="35" xfId="2" applyNumberFormat="1" applyFont="1" applyBorder="1" applyAlignment="1">
      <alignment horizontal="center" vertical="center"/>
    </xf>
    <xf numFmtId="2" fontId="42" fillId="16" borderId="15" xfId="2" applyNumberFormat="1" applyFont="1" applyBorder="1" applyAlignment="1">
      <alignment horizontal="center" vertical="center"/>
    </xf>
    <xf numFmtId="2" fontId="42" fillId="16" borderId="36" xfId="2" applyNumberFormat="1" applyFont="1" applyBorder="1" applyAlignment="1">
      <alignment horizontal="center" vertical="center"/>
    </xf>
    <xf numFmtId="2" fontId="42" fillId="16" borderId="39" xfId="2" applyNumberFormat="1" applyFont="1" applyBorder="1" applyAlignment="1">
      <alignment horizontal="center" vertical="center"/>
    </xf>
    <xf numFmtId="2" fontId="8" fillId="13" borderId="0" xfId="0" applyNumberFormat="1" applyFont="1" applyFill="1" applyBorder="1" applyAlignment="1">
      <alignment horizontal="center" vertical="center"/>
    </xf>
    <xf numFmtId="2" fontId="42" fillId="16" borderId="0" xfId="2" applyNumberFormat="1" applyFont="1" applyBorder="1" applyAlignment="1">
      <alignment horizontal="center" vertical="center"/>
    </xf>
    <xf numFmtId="2" fontId="8" fillId="13" borderId="43" xfId="0" applyNumberFormat="1" applyFont="1" applyFill="1" applyBorder="1" applyAlignment="1">
      <alignment horizontal="center" vertical="center"/>
    </xf>
    <xf numFmtId="165" fontId="8" fillId="13" borderId="44" xfId="0" applyNumberFormat="1" applyFont="1" applyFill="1" applyBorder="1" applyAlignment="1">
      <alignment horizontal="center" vertical="center"/>
    </xf>
    <xf numFmtId="2" fontId="9" fillId="14" borderId="44" xfId="0" applyNumberFormat="1" applyFont="1" applyFill="1" applyBorder="1" applyAlignment="1">
      <alignment horizontal="center" vertical="center"/>
    </xf>
    <xf numFmtId="2" fontId="42" fillId="16" borderId="45" xfId="2" applyNumberFormat="1" applyFont="1" applyBorder="1" applyAlignment="1">
      <alignment horizontal="center" vertical="center"/>
    </xf>
    <xf numFmtId="2" fontId="8" fillId="13" borderId="14" xfId="0" applyNumberFormat="1" applyFont="1" applyFill="1" applyBorder="1" applyAlignment="1">
      <alignment horizontal="center" vertical="center"/>
    </xf>
    <xf numFmtId="0" fontId="1" fillId="17" borderId="18" xfId="0" applyFont="1" applyFill="1" applyBorder="1" applyAlignment="1">
      <alignment horizontal="center" vertical="center"/>
    </xf>
    <xf numFmtId="2" fontId="8" fillId="13" borderId="21" xfId="0" applyNumberFormat="1" applyFont="1" applyFill="1" applyBorder="1" applyAlignment="1">
      <alignment horizontal="center" vertical="center"/>
    </xf>
    <xf numFmtId="2" fontId="8" fillId="13" borderId="44" xfId="0" applyNumberFormat="1" applyFont="1" applyFill="1" applyBorder="1" applyAlignment="1">
      <alignment horizontal="center" vertical="center"/>
    </xf>
    <xf numFmtId="0" fontId="40" fillId="15" borderId="28" xfId="0" applyNumberFormat="1" applyFont="1" applyFill="1" applyBorder="1" applyAlignment="1">
      <alignment horizontal="center" vertical="center"/>
    </xf>
    <xf numFmtId="0" fontId="1" fillId="17" borderId="20" xfId="0" applyFont="1" applyFill="1" applyBorder="1" applyAlignment="1">
      <alignment horizontal="center" vertical="center"/>
    </xf>
    <xf numFmtId="2" fontId="8" fillId="13" borderId="22" xfId="0" applyNumberFormat="1" applyFont="1" applyFill="1" applyBorder="1" applyAlignment="1">
      <alignment horizontal="center" vertical="center"/>
    </xf>
    <xf numFmtId="0" fontId="1" fillId="17" borderId="48" xfId="0" applyFont="1" applyFill="1" applyBorder="1" applyAlignment="1">
      <alignment horizontal="center" vertical="center"/>
    </xf>
    <xf numFmtId="2" fontId="8" fillId="13" borderId="34" xfId="0" applyNumberFormat="1" applyFont="1" applyFill="1" applyBorder="1" applyAlignment="1">
      <alignment horizontal="center" vertical="center"/>
    </xf>
    <xf numFmtId="0" fontId="40" fillId="15" borderId="49" xfId="0" applyNumberFormat="1" applyFont="1" applyFill="1" applyBorder="1" applyAlignment="1">
      <alignment horizontal="center" vertical="center"/>
    </xf>
    <xf numFmtId="0" fontId="40" fillId="15" borderId="30" xfId="0" applyNumberFormat="1" applyFont="1" applyFill="1" applyBorder="1" applyAlignment="1">
      <alignment horizontal="center" vertical="center"/>
    </xf>
    <xf numFmtId="0" fontId="1" fillId="13" borderId="18" xfId="0" applyFont="1" applyFill="1" applyBorder="1" applyAlignment="1">
      <alignment horizontal="right" vertical="center"/>
    </xf>
    <xf numFmtId="0" fontId="1" fillId="13" borderId="21" xfId="0" applyFont="1" applyFill="1" applyBorder="1" applyAlignment="1">
      <alignment horizontal="right" vertical="center"/>
    </xf>
    <xf numFmtId="0" fontId="1" fillId="13" borderId="28" xfId="0" applyFont="1" applyFill="1" applyBorder="1" applyAlignment="1">
      <alignment horizontal="right" vertical="center"/>
    </xf>
    <xf numFmtId="164" fontId="8" fillId="13" borderId="0" xfId="0" applyNumberFormat="1" applyFont="1" applyFill="1" applyBorder="1" applyAlignment="1">
      <alignment horizontal="left" vertical="center"/>
    </xf>
    <xf numFmtId="0" fontId="24" fillId="13" borderId="0" xfId="0" applyFont="1" applyFill="1" applyBorder="1" applyAlignment="1">
      <alignment horizontal="left" vertical="center"/>
    </xf>
    <xf numFmtId="0" fontId="1" fillId="13" borderId="35" xfId="0" applyFont="1" applyFill="1" applyBorder="1" applyAlignment="1">
      <alignment horizontal="right" vertical="center"/>
    </xf>
    <xf numFmtId="0" fontId="1" fillId="17" borderId="50" xfId="0" applyFont="1" applyFill="1" applyBorder="1" applyAlignment="1">
      <alignment horizontal="center" vertical="center"/>
    </xf>
    <xf numFmtId="2" fontId="8" fillId="13" borderId="51" xfId="0" applyNumberFormat="1" applyFont="1" applyFill="1" applyBorder="1" applyAlignment="1">
      <alignment horizontal="center" vertical="center"/>
    </xf>
    <xf numFmtId="0" fontId="4" fillId="13" borderId="0" xfId="0" applyFont="1" applyFill="1" applyBorder="1" applyAlignment="1">
      <alignment vertical="center"/>
    </xf>
    <xf numFmtId="0" fontId="24" fillId="13" borderId="0" xfId="0" applyFont="1" applyFill="1" applyBorder="1" applyAlignment="1">
      <alignment vertical="center"/>
    </xf>
    <xf numFmtId="2" fontId="8" fillId="13" borderId="46" xfId="0" applyNumberFormat="1" applyFont="1" applyFill="1" applyBorder="1" applyAlignment="1">
      <alignment horizontal="center" vertical="center"/>
    </xf>
    <xf numFmtId="2" fontId="8" fillId="13" borderId="23" xfId="0" applyNumberFormat="1" applyFont="1" applyFill="1" applyBorder="1" applyAlignment="1">
      <alignment horizontal="center" vertical="center"/>
    </xf>
    <xf numFmtId="165" fontId="8" fillId="13" borderId="23" xfId="0" applyNumberFormat="1" applyFont="1" applyFill="1" applyBorder="1" applyAlignment="1">
      <alignment horizontal="center" vertical="center"/>
    </xf>
    <xf numFmtId="2" fontId="9" fillId="14" borderId="23" xfId="0" applyNumberFormat="1" applyFont="1" applyFill="1" applyBorder="1" applyAlignment="1">
      <alignment horizontal="center" vertical="center"/>
    </xf>
    <xf numFmtId="2" fontId="42" fillId="16" borderId="47" xfId="2" applyNumberFormat="1" applyFont="1" applyBorder="1" applyAlignment="1">
      <alignment horizontal="center" vertical="center"/>
    </xf>
    <xf numFmtId="0" fontId="40" fillId="15" borderId="24" xfId="0" applyNumberFormat="1" applyFont="1" applyFill="1" applyBorder="1" applyAlignment="1">
      <alignment horizontal="center" vertical="center"/>
    </xf>
    <xf numFmtId="2" fontId="8" fillId="13" borderId="27" xfId="0" applyNumberFormat="1" applyFont="1" applyFill="1" applyBorder="1" applyAlignment="1">
      <alignment horizontal="center" vertical="center"/>
    </xf>
    <xf numFmtId="165" fontId="8" fillId="13" borderId="33" xfId="0" applyNumberFormat="1" applyFont="1" applyFill="1" applyBorder="1" applyAlignment="1">
      <alignment horizontal="center" vertical="center"/>
    </xf>
    <xf numFmtId="2" fontId="8" fillId="13" borderId="37" xfId="0" applyNumberFormat="1" applyFont="1" applyFill="1" applyBorder="1" applyAlignment="1">
      <alignment horizontal="center" vertical="center"/>
    </xf>
    <xf numFmtId="165" fontId="8" fillId="13" borderId="24" xfId="0" applyNumberFormat="1" applyFont="1" applyFill="1" applyBorder="1" applyAlignment="1">
      <alignment horizontal="center" vertical="center"/>
    </xf>
    <xf numFmtId="0" fontId="1" fillId="19" borderId="0" xfId="0" applyFont="1" applyFill="1" applyAlignment="1">
      <alignment vertical="center"/>
    </xf>
    <xf numFmtId="0" fontId="1" fillId="19" borderId="0" xfId="0" applyFont="1" applyFill="1" applyAlignment="1">
      <alignment horizontal="right" vertical="center"/>
    </xf>
    <xf numFmtId="0" fontId="1" fillId="19" borderId="8" xfId="0" applyFont="1" applyFill="1" applyBorder="1" applyAlignment="1">
      <alignment vertical="center"/>
    </xf>
    <xf numFmtId="0" fontId="31" fillId="13" borderId="0" xfId="0" applyFont="1" applyFill="1" applyBorder="1" applyAlignment="1">
      <alignment horizontal="center" vertical="center"/>
    </xf>
    <xf numFmtId="0" fontId="29" fillId="13" borderId="0" xfId="0" applyFont="1" applyFill="1" applyBorder="1" applyAlignment="1">
      <alignment horizontal="center" vertical="center"/>
    </xf>
    <xf numFmtId="0" fontId="30" fillId="13" borderId="0" xfId="0" applyFont="1" applyFill="1" applyBorder="1" applyAlignment="1">
      <alignment horizontal="center" vertical="center"/>
    </xf>
    <xf numFmtId="0" fontId="33" fillId="13" borderId="0" xfId="0" applyFont="1" applyFill="1" applyBorder="1" applyAlignment="1">
      <alignment horizontal="center" vertical="center"/>
    </xf>
    <xf numFmtId="0" fontId="34" fillId="13" borderId="0" xfId="0" applyFont="1" applyFill="1" applyBorder="1" applyAlignment="1">
      <alignment horizontal="center" vertical="center"/>
    </xf>
    <xf numFmtId="0" fontId="37" fillId="13" borderId="0" xfId="0" applyFont="1" applyFill="1" applyBorder="1" applyAlignment="1">
      <alignment horizontal="center" vertical="center"/>
    </xf>
    <xf numFmtId="0" fontId="35" fillId="13" borderId="0" xfId="0" applyFont="1" applyFill="1" applyBorder="1" applyAlignment="1">
      <alignment horizontal="center" vertical="center"/>
    </xf>
    <xf numFmtId="0" fontId="36" fillId="13" borderId="0" xfId="0" applyFont="1" applyFill="1" applyBorder="1" applyAlignment="1">
      <alignment horizontal="center" vertical="center"/>
    </xf>
    <xf numFmtId="0" fontId="31" fillId="13" borderId="0" xfId="0" applyFont="1" applyFill="1" applyBorder="1" applyAlignment="1">
      <alignment horizontal="left" vertical="center"/>
    </xf>
    <xf numFmtId="0" fontId="43" fillId="13" borderId="0" xfId="0" applyFont="1" applyFill="1" applyBorder="1" applyAlignment="1">
      <alignment vertical="center"/>
    </xf>
    <xf numFmtId="164" fontId="10" fillId="10" borderId="1" xfId="0" applyNumberFormat="1" applyFont="1" applyFill="1" applyBorder="1" applyAlignment="1">
      <alignment horizontal="center" vertical="center"/>
    </xf>
    <xf numFmtId="164" fontId="10" fillId="10" borderId="1" xfId="0" applyNumberFormat="1" applyFont="1" applyFill="1" applyBorder="1" applyAlignment="1" applyProtection="1">
      <alignment vertical="center"/>
      <protection locked="0"/>
    </xf>
    <xf numFmtId="3" fontId="10" fillId="10" borderId="1" xfId="0" applyNumberFormat="1" applyFont="1" applyFill="1" applyBorder="1" applyAlignment="1" applyProtection="1">
      <alignment vertical="center"/>
      <protection locked="0"/>
    </xf>
    <xf numFmtId="0" fontId="26" fillId="14" borderId="10" xfId="0" applyFont="1" applyFill="1" applyBorder="1" applyAlignment="1" applyProtection="1">
      <alignment horizontal="left" vertical="center" indent="1" shrinkToFit="1"/>
      <protection locked="0"/>
    </xf>
    <xf numFmtId="0" fontId="26" fillId="14" borderId="12" xfId="0" applyFont="1" applyFill="1" applyBorder="1" applyAlignment="1" applyProtection="1">
      <alignment horizontal="left" vertical="center" indent="1" shrinkToFit="1"/>
      <protection locked="0"/>
    </xf>
    <xf numFmtId="0" fontId="26" fillId="14" borderId="11" xfId="0" applyFont="1" applyFill="1" applyBorder="1" applyAlignment="1" applyProtection="1">
      <alignment horizontal="left" vertical="center" indent="1" shrinkToFi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164" fontId="3" fillId="13" borderId="0" xfId="0" applyNumberFormat="1" applyFont="1" applyFill="1" applyAlignment="1" applyProtection="1">
      <alignment horizontal="center" vertical="center"/>
      <protection locked="0"/>
    </xf>
    <xf numFmtId="1" fontId="3" fillId="13" borderId="0" xfId="0" applyNumberFormat="1" applyFont="1" applyFill="1" applyAlignment="1" applyProtection="1">
      <alignment horizontal="center" vertical="center"/>
      <protection locked="0"/>
    </xf>
    <xf numFmtId="2" fontId="3" fillId="13" borderId="0" xfId="0" applyNumberFormat="1" applyFont="1" applyFill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vertical="center"/>
      <protection locked="0"/>
    </xf>
    <xf numFmtId="0" fontId="23" fillId="12" borderId="16" xfId="1" applyFont="1" applyFill="1" applyBorder="1" applyAlignment="1" applyProtection="1">
      <alignment horizontal="center" vertical="center"/>
    </xf>
    <xf numFmtId="0" fontId="23" fillId="12" borderId="17" xfId="1" applyFont="1" applyFill="1" applyBorder="1" applyAlignment="1" applyProtection="1">
      <alignment horizontal="center" vertical="center"/>
    </xf>
    <xf numFmtId="0" fontId="23" fillId="12" borderId="52" xfId="1" applyFont="1" applyFill="1" applyBorder="1" applyAlignment="1" applyProtection="1">
      <alignment vertical="center"/>
    </xf>
    <xf numFmtId="168" fontId="32" fillId="13" borderId="34" xfId="0" applyNumberFormat="1" applyFont="1" applyFill="1" applyBorder="1" applyAlignment="1" applyProtection="1">
      <alignment horizontal="center" vertical="center"/>
      <protection locked="0"/>
    </xf>
    <xf numFmtId="168" fontId="32" fillId="13" borderId="44" xfId="0" applyNumberFormat="1" applyFont="1" applyFill="1" applyBorder="1" applyAlignment="1" applyProtection="1">
      <alignment horizontal="center" vertical="center"/>
      <protection locked="0"/>
    </xf>
    <xf numFmtId="0" fontId="3" fillId="13" borderId="34" xfId="0" applyFont="1" applyFill="1" applyBorder="1" applyAlignment="1" applyProtection="1">
      <alignment horizontal="center" vertical="center"/>
      <protection locked="0"/>
    </xf>
    <xf numFmtId="0" fontId="3" fillId="13" borderId="44" xfId="0" applyFont="1" applyFill="1" applyBorder="1" applyAlignment="1" applyProtection="1">
      <alignment horizontal="center" vertical="center"/>
      <protection locked="0"/>
    </xf>
    <xf numFmtId="168" fontId="32" fillId="13" borderId="23" xfId="0" applyNumberFormat="1" applyFont="1" applyFill="1" applyBorder="1" applyAlignment="1" applyProtection="1">
      <alignment horizontal="center" vertical="center"/>
      <protection locked="0"/>
    </xf>
    <xf numFmtId="0" fontId="3" fillId="13" borderId="23" xfId="0" applyFont="1" applyFill="1" applyBorder="1" applyAlignment="1" applyProtection="1">
      <alignment horizontal="center" vertical="center"/>
      <protection locked="0"/>
    </xf>
    <xf numFmtId="164" fontId="10" fillId="13" borderId="0" xfId="0" applyNumberFormat="1" applyFont="1" applyFill="1" applyBorder="1" applyAlignment="1" applyProtection="1">
      <alignment horizontal="left" vertical="center"/>
      <protection locked="0"/>
    </xf>
    <xf numFmtId="168" fontId="32" fillId="13" borderId="14" xfId="0" applyNumberFormat="1" applyFont="1" applyFill="1" applyBorder="1" applyAlignment="1" applyProtection="1">
      <alignment horizontal="center" vertical="center"/>
      <protection locked="0"/>
    </xf>
    <xf numFmtId="168" fontId="32" fillId="13" borderId="22" xfId="0" applyNumberFormat="1" applyFont="1" applyFill="1" applyBorder="1" applyAlignment="1" applyProtection="1">
      <alignment horizontal="center" vertical="center"/>
      <protection locked="0"/>
    </xf>
    <xf numFmtId="0" fontId="3" fillId="13" borderId="14" xfId="0" applyFont="1" applyFill="1" applyBorder="1" applyAlignment="1" applyProtection="1">
      <alignment horizontal="center" vertical="center"/>
      <protection locked="0"/>
    </xf>
    <xf numFmtId="0" fontId="3" fillId="13" borderId="22" xfId="0" applyFont="1" applyFill="1" applyBorder="1" applyAlignment="1" applyProtection="1">
      <alignment horizontal="center" vertical="center"/>
      <protection locked="0"/>
    </xf>
    <xf numFmtId="168" fontId="32" fillId="13" borderId="21" xfId="0" applyNumberFormat="1" applyFont="1" applyFill="1" applyBorder="1" applyAlignment="1" applyProtection="1">
      <alignment horizontal="center" vertical="center"/>
      <protection locked="0"/>
    </xf>
    <xf numFmtId="0" fontId="3" fillId="13" borderId="21" xfId="0" applyFont="1" applyFill="1" applyBorder="1" applyAlignment="1" applyProtection="1">
      <alignment horizontal="center" vertical="center"/>
      <protection locked="0"/>
    </xf>
    <xf numFmtId="168" fontId="32" fillId="13" borderId="0" xfId="0" applyNumberFormat="1" applyFont="1" applyFill="1" applyBorder="1" applyAlignment="1" applyProtection="1">
      <alignment horizontal="right" vertical="center" indent="1"/>
      <protection locked="0"/>
    </xf>
    <xf numFmtId="170" fontId="10" fillId="13" borderId="0" xfId="0" applyNumberFormat="1" applyFont="1" applyFill="1" applyBorder="1" applyAlignment="1" applyProtection="1">
      <alignment horizontal="left" vertical="center"/>
      <protection locked="0"/>
    </xf>
  </cellXfs>
  <cellStyles count="3">
    <cellStyle name="Köprü" xfId="1" builtinId="8"/>
    <cellStyle name="Kötü" xfId="2" builtinId="27"/>
    <cellStyle name="Normal" xfId="0" builtinId="0"/>
  </cellStyles>
  <dxfs count="300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none">
          <fgColor auto="1"/>
          <bgColor auto="1"/>
        </patternFill>
      </fill>
    </dxf>
    <dxf>
      <font>
        <color theme="0"/>
      </font>
      <fill>
        <patternFill patternType="none">
          <fgColor indexed="64"/>
          <bgColor auto="1"/>
        </patternFill>
      </fill>
    </dxf>
    <dxf>
      <font>
        <color theme="0"/>
      </font>
      <fill>
        <patternFill patternType="none">
          <fgColor indexed="64"/>
          <bgColor auto="1"/>
        </patternFill>
      </fill>
    </dxf>
    <dxf>
      <font>
        <color theme="0"/>
      </font>
      <fill>
        <patternFill patternType="none">
          <fgColor auto="1"/>
          <bgColor auto="1"/>
        </patternFill>
      </fill>
    </dxf>
    <dxf>
      <font>
        <color theme="0"/>
      </font>
      <fill>
        <patternFill patternType="none">
          <fgColor indexed="64"/>
          <bgColor auto="1"/>
        </patternFill>
      </fill>
    </dxf>
    <dxf>
      <font>
        <color theme="0"/>
      </font>
      <fill>
        <patternFill patternType="none">
          <fgColor indexed="64"/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none">
          <fgColor auto="1"/>
          <bgColor auto="1"/>
        </patternFill>
      </fill>
    </dxf>
    <dxf>
      <font>
        <color theme="0"/>
      </font>
      <fill>
        <patternFill patternType="none">
          <fgColor indexed="64"/>
          <bgColor auto="1"/>
        </patternFill>
      </fill>
    </dxf>
    <dxf>
      <font>
        <color theme="0"/>
      </font>
      <fill>
        <patternFill patternType="none">
          <fgColor indexed="64"/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none">
          <fgColor auto="1"/>
          <bgColor auto="1"/>
        </patternFill>
      </fill>
    </dxf>
    <dxf>
      <font>
        <color theme="0"/>
      </font>
      <fill>
        <patternFill patternType="none">
          <fgColor indexed="64"/>
          <bgColor auto="1"/>
        </patternFill>
      </fill>
    </dxf>
    <dxf>
      <font>
        <color theme="0"/>
      </font>
      <fill>
        <patternFill patternType="none">
          <fgColor indexed="64"/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none">
          <fgColor auto="1"/>
          <bgColor auto="1"/>
        </patternFill>
      </fill>
    </dxf>
    <dxf>
      <font>
        <color theme="0"/>
      </font>
      <fill>
        <patternFill patternType="none">
          <fgColor auto="1"/>
          <bgColor auto="1"/>
        </patternFill>
      </fill>
    </dxf>
    <dxf>
      <font>
        <color theme="0"/>
      </font>
      <fill>
        <patternFill patternType="none">
          <fgColor auto="1"/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none">
          <fgColor auto="1"/>
          <bgColor auto="1"/>
        </patternFill>
      </fill>
    </dxf>
    <dxf>
      <font>
        <color theme="0"/>
      </font>
      <fill>
        <patternFill patternType="none">
          <fgColor auto="1"/>
          <bgColor auto="1"/>
        </patternFill>
      </fill>
    </dxf>
    <dxf>
      <font>
        <color theme="0"/>
      </font>
      <fill>
        <patternFill patternType="none">
          <fgColor auto="1"/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none">
          <fgColor auto="1"/>
          <bgColor auto="1"/>
        </patternFill>
      </fill>
    </dxf>
    <dxf>
      <font>
        <color theme="0"/>
      </font>
      <fill>
        <patternFill patternType="none">
          <fgColor auto="1"/>
          <bgColor auto="1"/>
        </patternFill>
      </fill>
    </dxf>
    <dxf>
      <font>
        <color theme="0"/>
      </font>
      <fill>
        <patternFill patternType="none">
          <fgColor auto="1"/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none">
          <fgColor auto="1"/>
          <bgColor auto="1"/>
        </patternFill>
      </fill>
    </dxf>
    <dxf>
      <font>
        <color theme="0"/>
      </font>
      <fill>
        <patternFill patternType="none">
          <fgColor indexed="64"/>
          <bgColor auto="1"/>
        </patternFill>
      </fill>
    </dxf>
    <dxf>
      <font>
        <color theme="0"/>
      </font>
      <fill>
        <patternFill patternType="none">
          <fgColor auto="1"/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none">
          <fgColor auto="1"/>
          <bgColor auto="1"/>
        </patternFill>
      </fill>
    </dxf>
    <dxf>
      <font>
        <color theme="0"/>
      </font>
      <fill>
        <patternFill patternType="none">
          <fgColor indexed="64"/>
          <bgColor auto="1"/>
        </patternFill>
      </fill>
    </dxf>
    <dxf>
      <font>
        <color theme="0"/>
      </font>
      <fill>
        <patternFill patternType="none">
          <fgColor indexed="64"/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none">
          <bgColor auto="1"/>
        </patternFill>
      </fill>
      <border>
        <left style="dashed">
          <color auto="1"/>
        </left>
        <right style="dashed">
          <color auto="1"/>
        </right>
        <top style="dashed">
          <color auto="1"/>
        </top>
        <bottom style="dashed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Technic" pitchFamily="2" charset="2"/>
              </a:defRPr>
            </a:pPr>
            <a:r>
              <a:rPr lang="tr-TR" sz="1100">
                <a:latin typeface="Technic" pitchFamily="2" charset="2"/>
              </a:rPr>
              <a:t>Midd/End Moments</a:t>
            </a:r>
          </a:p>
        </c:rich>
      </c:tx>
      <c:layout>
        <c:manualLayout>
          <c:xMode val="edge"/>
          <c:yMode val="edge"/>
          <c:x val="8.2051282051285148E-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scatterChart>
        <c:scatterStyle val="lineMarker"/>
        <c:varyColors val="0"/>
        <c:ser>
          <c:idx val="25"/>
          <c:order val="0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MAIN!$EP$10</c:f>
                  <c:strCache>
                    <c:ptCount val="1"/>
                    <c:pt idx="0">
                      <c:v>-24.3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strRef>
                  <c:f>MAIN!$ET$10</c:f>
                  <c:strCache>
                    <c:ptCount val="1"/>
                    <c:pt idx="0">
                      <c:v>-24.3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MAIN!$ES$10</c:f>
                  <c:strCache>
                    <c:ptCount val="1"/>
                    <c:pt idx="0">
                      <c:v>18.2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WORKS!$A$122:$M$122</c:f>
              <c:numCache>
                <c:formatCode>#,#00</c:formatCode>
                <c:ptCount val="13"/>
                <c:pt idx="0">
                  <c:v>6.05</c:v>
                </c:pt>
                <c:pt idx="1">
                  <c:v>7.0231125603267959</c:v>
                </c:pt>
                <c:pt idx="2">
                  <c:v>6.5866879810527585</c:v>
                </c:pt>
                <c:pt idx="3">
                  <c:v>6.2656641142787217</c:v>
                </c:pt>
                <c:pt idx="4">
                  <c:v>6.0510964225046848</c:v>
                </c:pt>
                <c:pt idx="5">
                  <c:v>5.9340403682306473</c:v>
                </c:pt>
                <c:pt idx="6">
                  <c:v>5.9055514139566094</c:v>
                </c:pt>
                <c:pt idx="7">
                  <c:v>5.9566850221825725</c:v>
                </c:pt>
                <c:pt idx="8">
                  <c:v>6.0784966554085349</c:v>
                </c:pt>
                <c:pt idx="9">
                  <c:v>6.2620417761344971</c:v>
                </c:pt>
                <c:pt idx="10">
                  <c:v>6.4983758468604602</c:v>
                </c:pt>
                <c:pt idx="11">
                  <c:v>6.7785543300864219</c:v>
                </c:pt>
                <c:pt idx="12">
                  <c:v>6.05</c:v>
                </c:pt>
              </c:numCache>
            </c:numRef>
          </c:xVal>
          <c:yVal>
            <c:numRef>
              <c:f>WORKS!$A$108:$M$108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0.32250000000000001</c:v>
                </c:pt>
                <c:pt idx="3">
                  <c:v>0.64500000000000002</c:v>
                </c:pt>
                <c:pt idx="4">
                  <c:v>0.96750000000000003</c:v>
                </c:pt>
                <c:pt idx="5">
                  <c:v>1.29</c:v>
                </c:pt>
                <c:pt idx="6">
                  <c:v>1.6125</c:v>
                </c:pt>
                <c:pt idx="7">
                  <c:v>1.9350000000000001</c:v>
                </c:pt>
                <c:pt idx="8">
                  <c:v>2.2574999999999998</c:v>
                </c:pt>
                <c:pt idx="9">
                  <c:v>2.58</c:v>
                </c:pt>
                <c:pt idx="10">
                  <c:v>2.9025000000000003</c:v>
                </c:pt>
                <c:pt idx="11">
                  <c:v>3.2250000000000001</c:v>
                </c:pt>
                <c:pt idx="12">
                  <c:v>3.2250000000000001</c:v>
                </c:pt>
              </c:numCache>
            </c:numRef>
          </c:yVal>
          <c:smooth val="0"/>
        </c:ser>
        <c:ser>
          <c:idx val="24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MAIN!$EP$7</c:f>
                  <c:strCache>
                    <c:ptCount val="1"/>
                    <c:pt idx="0">
                      <c:v>0.0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strRef>
                  <c:f>MAIN!$ET$7</c:f>
                  <c:strCache>
                    <c:ptCount val="1"/>
                    <c:pt idx="0">
                      <c:v>0.0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MAIN!$ES$7</c:f>
                  <c:strCache>
                    <c:ptCount val="1"/>
                    <c:pt idx="0">
                      <c:v>0.0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WORKS!$A$119:$M$119</c:f>
              <c:numCache>
                <c:formatCode>#,#00</c:formatCode>
                <c:ptCount val="13"/>
                <c:pt idx="0">
                  <c:v>3.0249999999999999</c:v>
                </c:pt>
                <c:pt idx="1">
                  <c:v>3.0250000000000004</c:v>
                </c:pt>
                <c:pt idx="2">
                  <c:v>3.0250000000000004</c:v>
                </c:pt>
                <c:pt idx="3">
                  <c:v>3.0249999999999999</c:v>
                </c:pt>
                <c:pt idx="4">
                  <c:v>3.0249999999999999</c:v>
                </c:pt>
                <c:pt idx="5">
                  <c:v>3.0249999999999999</c:v>
                </c:pt>
                <c:pt idx="6">
                  <c:v>3.0249999999999999</c:v>
                </c:pt>
                <c:pt idx="7">
                  <c:v>3.0249999999999999</c:v>
                </c:pt>
                <c:pt idx="8">
                  <c:v>3.0249999999999999</c:v>
                </c:pt>
                <c:pt idx="9">
                  <c:v>3.0249999999999995</c:v>
                </c:pt>
                <c:pt idx="10">
                  <c:v>3.0249999999999995</c:v>
                </c:pt>
                <c:pt idx="11">
                  <c:v>3.0249999999999995</c:v>
                </c:pt>
                <c:pt idx="12">
                  <c:v>3.0249999999999999</c:v>
                </c:pt>
              </c:numCache>
            </c:numRef>
          </c:xVal>
          <c:yVal>
            <c:numRef>
              <c:f>WORKS!$A$102:$M$102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0.32250000000000001</c:v>
                </c:pt>
                <c:pt idx="3">
                  <c:v>0.64500000000000002</c:v>
                </c:pt>
                <c:pt idx="4">
                  <c:v>0.96750000000000003</c:v>
                </c:pt>
                <c:pt idx="5">
                  <c:v>1.29</c:v>
                </c:pt>
                <c:pt idx="6">
                  <c:v>1.6125</c:v>
                </c:pt>
                <c:pt idx="7">
                  <c:v>1.9350000000000001</c:v>
                </c:pt>
                <c:pt idx="8">
                  <c:v>2.2574999999999998</c:v>
                </c:pt>
                <c:pt idx="9">
                  <c:v>2.58</c:v>
                </c:pt>
                <c:pt idx="10">
                  <c:v>2.9025000000000003</c:v>
                </c:pt>
                <c:pt idx="11">
                  <c:v>3.2250000000000001</c:v>
                </c:pt>
                <c:pt idx="12">
                  <c:v>3.2250000000000001</c:v>
                </c:pt>
              </c:numCache>
            </c:numRef>
          </c:yVal>
          <c:smooth val="0"/>
        </c:ser>
        <c:ser>
          <c:idx val="27"/>
          <c:order val="2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MAIN!$EP$16</c:f>
                  <c:strCache>
                    <c:ptCount val="1"/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strRef>
                  <c:f>MAIN!$ET$16</c:f>
                  <c:strCache>
                    <c:ptCount val="1"/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MAIN!$ES$16</c:f>
                  <c:strCache>
                    <c:ptCount val="1"/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r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WORKS!$A$128:$M$128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WORKS!$A$114:$M$114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0"/>
        </c:ser>
        <c:ser>
          <c:idx val="26"/>
          <c:order val="3"/>
          <c:spPr>
            <a:ln w="3175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MAIN!$EP$13</c:f>
                  <c:strCache>
                    <c:ptCount val="1"/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strRef>
                  <c:f>MAIN!$ET$13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MAIN!$ES$13</c:f>
                  <c:strCache>
                    <c:ptCount val="1"/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WORKS!$A$125:$M$125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WORKS!$A$111:$M$111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0"/>
        </c:ser>
        <c:ser>
          <c:idx val="29"/>
          <c:order val="4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MAIN!$EP$6</c:f>
                  <c:strCache>
                    <c:ptCount val="1"/>
                    <c:pt idx="0">
                      <c:v>18.2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strRef>
                  <c:f>MAIN!$ET$6</c:f>
                  <c:strCache>
                    <c:ptCount val="1"/>
                    <c:pt idx="0">
                      <c:v>15.7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MAIN!$ES$6</c:f>
                  <c:strCache>
                    <c:ptCount val="1"/>
                    <c:pt idx="0">
                      <c:v>-30.2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/>
                </a:pPr>
                <a:endParaRPr lang="tr-T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WORKS!$A$104:$M$104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0.30249999999999999</c:v>
                </c:pt>
                <c:pt idx="3">
                  <c:v>0.60499999999999998</c:v>
                </c:pt>
                <c:pt idx="4">
                  <c:v>0.90749999999999997</c:v>
                </c:pt>
                <c:pt idx="5">
                  <c:v>1.21</c:v>
                </c:pt>
                <c:pt idx="6">
                  <c:v>1.5125</c:v>
                </c:pt>
                <c:pt idx="7">
                  <c:v>1.8149999999999999</c:v>
                </c:pt>
                <c:pt idx="8">
                  <c:v>2.1175000000000002</c:v>
                </c:pt>
                <c:pt idx="9">
                  <c:v>2.42</c:v>
                </c:pt>
                <c:pt idx="10">
                  <c:v>2.7224999999999997</c:v>
                </c:pt>
                <c:pt idx="11">
                  <c:v>3.0249999999999999</c:v>
                </c:pt>
                <c:pt idx="12">
                  <c:v>3.0249999999999999</c:v>
                </c:pt>
              </c:numCache>
            </c:numRef>
          </c:xVal>
          <c:yVal>
            <c:numRef>
              <c:f>WORKS!$A$118:$M$118</c:f>
              <c:numCache>
                <c:formatCode>#,#00</c:formatCode>
                <c:ptCount val="13"/>
                <c:pt idx="0">
                  <c:v>3.2250000000000001</c:v>
                </c:pt>
                <c:pt idx="1">
                  <c:v>3.4071385825216058</c:v>
                </c:pt>
                <c:pt idx="2">
                  <c:v>3.2761145644311598</c:v>
                </c:pt>
                <c:pt idx="3">
                  <c:v>3.1768813066687978</c:v>
                </c:pt>
                <c:pt idx="4">
                  <c:v>3.1094388092345198</c:v>
                </c:pt>
                <c:pt idx="5">
                  <c:v>3.0737870721283254</c:v>
                </c:pt>
                <c:pt idx="6">
                  <c:v>3.0699260953502154</c:v>
                </c:pt>
                <c:pt idx="7">
                  <c:v>3.0978558789001891</c:v>
                </c:pt>
                <c:pt idx="8">
                  <c:v>3.1575764227782472</c:v>
                </c:pt>
                <c:pt idx="9">
                  <c:v>3.249087726984389</c:v>
                </c:pt>
                <c:pt idx="10">
                  <c:v>3.3723897915186147</c:v>
                </c:pt>
                <c:pt idx="11">
                  <c:v>3.5274826163809245</c:v>
                </c:pt>
                <c:pt idx="12">
                  <c:v>3.2250000000000001</c:v>
                </c:pt>
              </c:numCache>
            </c:numRef>
          </c:yVal>
          <c:smooth val="0"/>
        </c:ser>
        <c:ser>
          <c:idx val="31"/>
          <c:order val="5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MAIN!$EP$9</c:f>
                  <c:strCache>
                    <c:ptCount val="1"/>
                    <c:pt idx="0">
                      <c:v>30.2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strRef>
                  <c:f>MAIN!$ET$9</c:f>
                  <c:strCache>
                    <c:ptCount val="1"/>
                    <c:pt idx="0">
                      <c:v>15.7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MAIN!$ES$9</c:f>
                  <c:strCache>
                    <c:ptCount val="1"/>
                    <c:pt idx="0">
                      <c:v>-18.2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/>
                </a:pPr>
                <a:endParaRPr lang="tr-T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WORKS!$A$107:$M$107</c:f>
              <c:numCache>
                <c:formatCode>#,#00</c:formatCode>
                <c:ptCount val="13"/>
                <c:pt idx="0">
                  <c:v>3.0249999999999999</c:v>
                </c:pt>
                <c:pt idx="1">
                  <c:v>3.0249999999999999</c:v>
                </c:pt>
                <c:pt idx="2">
                  <c:v>3.3274999999999997</c:v>
                </c:pt>
                <c:pt idx="3">
                  <c:v>3.63</c:v>
                </c:pt>
                <c:pt idx="4">
                  <c:v>3.9325000000000001</c:v>
                </c:pt>
                <c:pt idx="5">
                  <c:v>4.2349999999999994</c:v>
                </c:pt>
                <c:pt idx="6">
                  <c:v>4.5374999999999996</c:v>
                </c:pt>
                <c:pt idx="7">
                  <c:v>4.84</c:v>
                </c:pt>
                <c:pt idx="8">
                  <c:v>5.1425000000000001</c:v>
                </c:pt>
                <c:pt idx="9">
                  <c:v>5.4450000000000003</c:v>
                </c:pt>
                <c:pt idx="10">
                  <c:v>5.7474999999999996</c:v>
                </c:pt>
                <c:pt idx="11">
                  <c:v>6.05</c:v>
                </c:pt>
                <c:pt idx="12">
                  <c:v>6.05</c:v>
                </c:pt>
              </c:numCache>
            </c:numRef>
          </c:xVal>
          <c:yVal>
            <c:numRef>
              <c:f>WORKS!$A$121:$M$121</c:f>
              <c:numCache>
                <c:formatCode>#,#00</c:formatCode>
                <c:ptCount val="13"/>
                <c:pt idx="0">
                  <c:v>3.2250000000000001</c:v>
                </c:pt>
                <c:pt idx="1">
                  <c:v>3.5274826163809245</c:v>
                </c:pt>
                <c:pt idx="2">
                  <c:v>3.3723897915186147</c:v>
                </c:pt>
                <c:pt idx="3">
                  <c:v>3.249087726984389</c:v>
                </c:pt>
                <c:pt idx="4">
                  <c:v>3.1575764227782472</c:v>
                </c:pt>
                <c:pt idx="5">
                  <c:v>3.0978558789001891</c:v>
                </c:pt>
                <c:pt idx="6">
                  <c:v>3.0699260953502154</c:v>
                </c:pt>
                <c:pt idx="7">
                  <c:v>3.0737870721283254</c:v>
                </c:pt>
                <c:pt idx="8">
                  <c:v>3.1094388092345198</c:v>
                </c:pt>
                <c:pt idx="9">
                  <c:v>3.1768813066687978</c:v>
                </c:pt>
                <c:pt idx="10">
                  <c:v>3.2761145644311598</c:v>
                </c:pt>
                <c:pt idx="11">
                  <c:v>3.4071385825216058</c:v>
                </c:pt>
                <c:pt idx="12">
                  <c:v>3.2250000000000001</c:v>
                </c:pt>
              </c:numCache>
            </c:numRef>
          </c:yVal>
          <c:smooth val="0"/>
        </c:ser>
        <c:ser>
          <c:idx val="33"/>
          <c:order val="6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MAIN!$EP$12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strRef>
                  <c:f>MAIN!$ET$12</c:f>
                  <c:strCache>
                    <c:ptCount val="1"/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MAIN!$ES$12</c:f>
                  <c:strCache>
                    <c:ptCount val="1"/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/>
                </a:pPr>
                <a:endParaRPr lang="tr-T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WORKS!$A$110:$M$110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WORKS!$A$124:$M$124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0"/>
        </c:ser>
        <c:ser>
          <c:idx val="35"/>
          <c:order val="7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MAIN!$EP$15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strRef>
                  <c:f>MAIN!$ET$15</c:f>
                  <c:strCache>
                    <c:ptCount val="1"/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MAIN!$ES$15</c:f>
                  <c:strCache>
                    <c:ptCount val="1"/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/>
                </a:pPr>
                <a:endParaRPr lang="tr-T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WORKS!$A$113:$M$113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WORKS!$A$127:$M$127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0"/>
        </c:ser>
        <c:ser>
          <c:idx val="34"/>
          <c:order val="8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MAIN!$EP$14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strRef>
                  <c:f>MAIN!$ET$14</c:f>
                  <c:strCache>
                    <c:ptCount val="1"/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MAIN!$ES$14</c:f>
                  <c:strCache>
                    <c:ptCount val="1"/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/>
                </a:pPr>
                <a:endParaRPr lang="tr-T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WORKS!$A$112:$M$112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WORKS!$A$126:$M$126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0"/>
        </c:ser>
        <c:ser>
          <c:idx val="32"/>
          <c:order val="9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MAIN!$EP$11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strRef>
                  <c:f>MAIN!$ET$11</c:f>
                  <c:strCache>
                    <c:ptCount val="1"/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MAIN!$ES$11</c:f>
                  <c:strCache>
                    <c:ptCount val="1"/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/>
                </a:pPr>
                <a:endParaRPr lang="tr-T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WORKS!$A$109:$M$109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WORKS!$A$123:$M$123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0"/>
        </c:ser>
        <c:ser>
          <c:idx val="30"/>
          <c:order val="10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MAIN!$EP$8</c:f>
                  <c:strCache>
                    <c:ptCount val="1"/>
                    <c:pt idx="0">
                      <c:v>-50.3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strRef>
                  <c:f>MAIN!$ET$8</c:f>
                  <c:strCache>
                    <c:ptCount val="1"/>
                    <c:pt idx="0">
                      <c:v>-25.9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MAIN!$ES$8</c:f>
                  <c:strCache>
                    <c:ptCount val="1"/>
                    <c:pt idx="0">
                      <c:v>24.3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/>
                </a:pPr>
                <a:endParaRPr lang="tr-T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WORKS!$A$106:$M$106</c:f>
              <c:numCache>
                <c:formatCode>#,#00</c:formatCode>
                <c:ptCount val="13"/>
                <c:pt idx="0">
                  <c:v>3.0249999999999999</c:v>
                </c:pt>
                <c:pt idx="1">
                  <c:v>3.0249999999999999</c:v>
                </c:pt>
                <c:pt idx="2">
                  <c:v>3.3274999999999997</c:v>
                </c:pt>
                <c:pt idx="3">
                  <c:v>3.63</c:v>
                </c:pt>
                <c:pt idx="4">
                  <c:v>3.9325000000000001</c:v>
                </c:pt>
                <c:pt idx="5">
                  <c:v>4.2349999999999994</c:v>
                </c:pt>
                <c:pt idx="6">
                  <c:v>4.5374999999999996</c:v>
                </c:pt>
                <c:pt idx="7">
                  <c:v>4.84</c:v>
                </c:pt>
                <c:pt idx="8">
                  <c:v>5.1425000000000001</c:v>
                </c:pt>
                <c:pt idx="9">
                  <c:v>5.4450000000000003</c:v>
                </c:pt>
                <c:pt idx="10">
                  <c:v>5.7474999999999996</c:v>
                </c:pt>
                <c:pt idx="11">
                  <c:v>6.05</c:v>
                </c:pt>
                <c:pt idx="12">
                  <c:v>6.05</c:v>
                </c:pt>
              </c:numCache>
            </c:numRef>
          </c:xVal>
          <c:yVal>
            <c:numRef>
              <c:f>WORKS!$A$120:$M$120</c:f>
              <c:numCache>
                <c:formatCode>#,#00</c:formatCode>
                <c:ptCount val="13"/>
                <c:pt idx="0">
                  <c:v>0</c:v>
                </c:pt>
                <c:pt idx="1">
                  <c:v>-0.50349782548490507</c:v>
                </c:pt>
                <c:pt idx="2">
                  <c:v>-0.25242657455531281</c:v>
                </c:pt>
                <c:pt idx="3">
                  <c:v>-5.1366275267781029E-2</c:v>
                </c:pt>
                <c:pt idx="4">
                  <c:v>9.9683072377690515E-2</c:v>
                </c:pt>
                <c:pt idx="5">
                  <c:v>0.20072146838110164</c:v>
                </c:pt>
                <c:pt idx="6">
                  <c:v>0.25174891274245248</c:v>
                </c:pt>
                <c:pt idx="7">
                  <c:v>0.25276540546174286</c:v>
                </c:pt>
                <c:pt idx="8">
                  <c:v>0.2037709465389729</c:v>
                </c:pt>
                <c:pt idx="9">
                  <c:v>0.10476553597414263</c:v>
                </c:pt>
                <c:pt idx="10">
                  <c:v>-4.4250826232747932E-2</c:v>
                </c:pt>
                <c:pt idx="11">
                  <c:v>-0.24327814008169907</c:v>
                </c:pt>
                <c:pt idx="12">
                  <c:v>0</c:v>
                </c:pt>
              </c:numCache>
            </c:numRef>
          </c:yVal>
          <c:smooth val="0"/>
        </c:ser>
        <c:ser>
          <c:idx val="28"/>
          <c:order val="11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MAIN!$EP$5</c:f>
                  <c:strCache>
                    <c:ptCount val="1"/>
                    <c:pt idx="0">
                      <c:v>-24.3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strRef>
                  <c:f>MAIN!$ET$5</c:f>
                  <c:strCache>
                    <c:ptCount val="1"/>
                    <c:pt idx="0">
                      <c:v>-25.9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MAIN!$ES$5</c:f>
                  <c:strCache>
                    <c:ptCount val="1"/>
                    <c:pt idx="0">
                      <c:v>50.3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/>
                </a:pPr>
                <a:endParaRPr lang="tr-T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WORKS!$A$103:$M$103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0.30249999999999999</c:v>
                </c:pt>
                <c:pt idx="3">
                  <c:v>0.60499999999999998</c:v>
                </c:pt>
                <c:pt idx="4">
                  <c:v>0.90749999999999997</c:v>
                </c:pt>
                <c:pt idx="5">
                  <c:v>1.21</c:v>
                </c:pt>
                <c:pt idx="6">
                  <c:v>1.5125</c:v>
                </c:pt>
                <c:pt idx="7">
                  <c:v>1.8149999999999999</c:v>
                </c:pt>
                <c:pt idx="8">
                  <c:v>2.1175000000000002</c:v>
                </c:pt>
                <c:pt idx="9">
                  <c:v>2.42</c:v>
                </c:pt>
                <c:pt idx="10">
                  <c:v>2.7224999999999997</c:v>
                </c:pt>
                <c:pt idx="11">
                  <c:v>3.0249999999999999</c:v>
                </c:pt>
                <c:pt idx="12">
                  <c:v>3.0249999999999999</c:v>
                </c:pt>
              </c:numCache>
            </c:numRef>
          </c:xVal>
          <c:yVal>
            <c:numRef>
              <c:f>WORKS!$A$117:$M$117</c:f>
              <c:numCache>
                <c:formatCode>#,#00</c:formatCode>
                <c:ptCount val="13"/>
                <c:pt idx="0">
                  <c:v>0</c:v>
                </c:pt>
                <c:pt idx="1">
                  <c:v>-0.24327814008169898</c:v>
                </c:pt>
                <c:pt idx="2">
                  <c:v>-4.4250826232747967E-2</c:v>
                </c:pt>
                <c:pt idx="3">
                  <c:v>0.10476553597414263</c:v>
                </c:pt>
                <c:pt idx="4">
                  <c:v>0.20377094653897287</c:v>
                </c:pt>
                <c:pt idx="5">
                  <c:v>0.25276540546174281</c:v>
                </c:pt>
                <c:pt idx="6">
                  <c:v>0.25174891274245248</c:v>
                </c:pt>
                <c:pt idx="7">
                  <c:v>0.20072146838110164</c:v>
                </c:pt>
                <c:pt idx="8">
                  <c:v>9.968307237769046E-2</c:v>
                </c:pt>
                <c:pt idx="9">
                  <c:v>-5.1366275267780995E-2</c:v>
                </c:pt>
                <c:pt idx="10">
                  <c:v>-0.2524265745553127</c:v>
                </c:pt>
                <c:pt idx="11">
                  <c:v>-0.50349782548490507</c:v>
                </c:pt>
                <c:pt idx="12">
                  <c:v>0</c:v>
                </c:pt>
              </c:numCache>
            </c:numRef>
          </c:yVal>
          <c:smooth val="0"/>
        </c:ser>
        <c:ser>
          <c:idx val="23"/>
          <c:order val="12"/>
          <c:spPr>
            <a:ln w="635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MAIN!$EP$4</c:f>
                  <c:strCache>
                    <c:ptCount val="1"/>
                    <c:pt idx="0">
                      <c:v>24.3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strRef>
                  <c:f>MAIN!$ET$4</c:f>
                  <c:strCache>
                    <c:ptCount val="1"/>
                    <c:pt idx="0">
                      <c:v>3.6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MAIN!$ES$4</c:f>
                  <c:strCache>
                    <c:ptCount val="1"/>
                    <c:pt idx="0">
                      <c:v>-18.2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l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WORKS!$A$116:$M$116</c:f>
              <c:numCache>
                <c:formatCode>#,#00</c:formatCode>
                <c:ptCount val="13"/>
                <c:pt idx="0">
                  <c:v>0</c:v>
                </c:pt>
                <c:pt idx="1">
                  <c:v>-0.97311256032679594</c:v>
                </c:pt>
                <c:pt idx="2">
                  <c:v>-0.53668798105275872</c:v>
                </c:pt>
                <c:pt idx="3">
                  <c:v>-0.21566411427872162</c:v>
                </c:pt>
                <c:pt idx="4">
                  <c:v>-1.0964225046841492E-3</c:v>
                </c:pt>
                <c:pt idx="5">
                  <c:v>0.1159596317693531</c:v>
                </c:pt>
                <c:pt idx="6">
                  <c:v>0.14444858604339031</c:v>
                </c:pt>
                <c:pt idx="7">
                  <c:v>9.3314977817427619E-2</c:v>
                </c:pt>
                <c:pt idx="8">
                  <c:v>-2.8496655408534934E-2</c:v>
                </c:pt>
                <c:pt idx="9">
                  <c:v>-0.21204177613449773</c:v>
                </c:pt>
                <c:pt idx="10">
                  <c:v>-0.44837584686046056</c:v>
                </c:pt>
                <c:pt idx="11">
                  <c:v>-0.72855433008642312</c:v>
                </c:pt>
                <c:pt idx="12">
                  <c:v>0</c:v>
                </c:pt>
              </c:numCache>
            </c:numRef>
          </c:xVal>
          <c:yVal>
            <c:numRef>
              <c:f>WORKS!$A$102:$M$102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0.32250000000000001</c:v>
                </c:pt>
                <c:pt idx="3">
                  <c:v>0.64500000000000002</c:v>
                </c:pt>
                <c:pt idx="4">
                  <c:v>0.96750000000000003</c:v>
                </c:pt>
                <c:pt idx="5">
                  <c:v>1.29</c:v>
                </c:pt>
                <c:pt idx="6">
                  <c:v>1.6125</c:v>
                </c:pt>
                <c:pt idx="7">
                  <c:v>1.9350000000000001</c:v>
                </c:pt>
                <c:pt idx="8">
                  <c:v>2.2574999999999998</c:v>
                </c:pt>
                <c:pt idx="9">
                  <c:v>2.58</c:v>
                </c:pt>
                <c:pt idx="10">
                  <c:v>2.9025000000000003</c:v>
                </c:pt>
                <c:pt idx="11">
                  <c:v>3.2250000000000001</c:v>
                </c:pt>
                <c:pt idx="12">
                  <c:v>3.2250000000000001</c:v>
                </c:pt>
              </c:numCache>
            </c:numRef>
          </c:yVal>
          <c:smooth val="0"/>
        </c:ser>
        <c:ser>
          <c:idx val="0"/>
          <c:order val="13"/>
          <c:tx>
            <c:strRef>
              <c:f>WORKS!$A$145</c:f>
              <c:strCache>
                <c:ptCount val="1"/>
                <c:pt idx="0">
                  <c:v>1</c:v>
                </c:pt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WORKS!$B$145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WORKS!$C$145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</c:ser>
        <c:ser>
          <c:idx val="1"/>
          <c:order val="14"/>
          <c:tx>
            <c:strRef>
              <c:f>WORKS!$A$146</c:f>
              <c:strCache>
                <c:ptCount val="1"/>
                <c:pt idx="0">
                  <c:v>2</c:v>
                </c:pt>
              </c:strCache>
            </c:strRef>
          </c:tx>
          <c:marker>
            <c:symbol val="none"/>
          </c:marker>
          <c:xVal>
            <c:numRef>
              <c:f>WORKS!$B$146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WORKS!$C$146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  <c:smooth val="0"/>
        </c:ser>
        <c:ser>
          <c:idx val="2"/>
          <c:order val="15"/>
          <c:tx>
            <c:strRef>
              <c:f>WORKS!$A$147</c:f>
              <c:strCache>
                <c:ptCount val="1"/>
                <c:pt idx="0">
                  <c:v>3</c:v>
                </c:pt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WORKS!$B$147</c:f>
              <c:numCache>
                <c:formatCode>General</c:formatCode>
                <c:ptCount val="1"/>
                <c:pt idx="0">
                  <c:v>3.0249999999999999</c:v>
                </c:pt>
              </c:numCache>
            </c:numRef>
          </c:xVal>
          <c:yVal>
            <c:numRef>
              <c:f>WORKS!$C$147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</c:ser>
        <c:ser>
          <c:idx val="3"/>
          <c:order val="16"/>
          <c:tx>
            <c:strRef>
              <c:f>WORKS!$A$148</c:f>
              <c:strCache>
                <c:ptCount val="1"/>
                <c:pt idx="0">
                  <c:v>4</c:v>
                </c:pt>
              </c:strCache>
            </c:strRef>
          </c:tx>
          <c:marker>
            <c:symbol val="none"/>
          </c:marker>
          <c:xVal>
            <c:numRef>
              <c:f>WORKS!$B$148</c:f>
              <c:numCache>
                <c:formatCode>General</c:formatCode>
                <c:ptCount val="1"/>
                <c:pt idx="0">
                  <c:v>3.0249999999999999</c:v>
                </c:pt>
              </c:numCache>
            </c:numRef>
          </c:xVal>
          <c:yVal>
            <c:numRef>
              <c:f>WORKS!$C$148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  <c:smooth val="0"/>
        </c:ser>
        <c:ser>
          <c:idx val="4"/>
          <c:order val="17"/>
          <c:tx>
            <c:strRef>
              <c:f>WORKS!$A$149</c:f>
              <c:strCache>
                <c:ptCount val="1"/>
                <c:pt idx="0">
                  <c:v>5</c:v>
                </c:pt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WORKS!$B$149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WORKS!$C$149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</c:ser>
        <c:ser>
          <c:idx val="5"/>
          <c:order val="18"/>
          <c:tx>
            <c:strRef>
              <c:f>WORKS!$A$150</c:f>
              <c:strCache>
                <c:ptCount val="1"/>
                <c:pt idx="0">
                  <c:v>6</c:v>
                </c:pt>
              </c:strCache>
            </c:strRef>
          </c:tx>
          <c:marker>
            <c:symbol val="none"/>
          </c:marker>
          <c:xVal>
            <c:numRef>
              <c:f>WORKS!$B$150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WORKS!$C$150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  <c:smooth val="0"/>
        </c:ser>
        <c:ser>
          <c:idx val="6"/>
          <c:order val="19"/>
          <c:tx>
            <c:strRef>
              <c:f>WORKS!$A$151</c:f>
              <c:strCache>
                <c:ptCount val="1"/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WORKS!$B$151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WORKS!$C$151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</c:ser>
        <c:ser>
          <c:idx val="7"/>
          <c:order val="20"/>
          <c:tx>
            <c:strRef>
              <c:f>WORKS!$A$152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WORKS!$B$152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WORKS!$C$152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  <c:smooth val="0"/>
        </c:ser>
        <c:ser>
          <c:idx val="8"/>
          <c:order val="21"/>
          <c:tx>
            <c:strRef>
              <c:f>WORKS!$A$153</c:f>
              <c:strCache>
                <c:ptCount val="1"/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WORKS!$B$153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WORKS!$C$153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</c:ser>
        <c:ser>
          <c:idx val="9"/>
          <c:order val="22"/>
          <c:tx>
            <c:strRef>
              <c:f>WORKS!$A$154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WORKS!$B$154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WORKS!$C$154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  <c:smooth val="0"/>
        </c:ser>
        <c:ser>
          <c:idx val="10"/>
          <c:order val="23"/>
          <c:tx>
            <c:strRef>
              <c:f>WORKS!$J$144</c:f>
              <c:strCache>
                <c:ptCount val="1"/>
                <c:pt idx="0">
                  <c:v>1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 rot="0" vert="horz"/>
                <a:lstStyle/>
                <a:p>
                  <a:pPr>
                    <a:defRPr>
                      <a:solidFill>
                        <a:srgbClr val="FF0000"/>
                      </a:solidFill>
                    </a:defRPr>
                  </a:pPr>
                  <a:endParaRPr lang="tr-TR"/>
                </a:p>
              </c:txPr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txPr>
              <a:bodyPr rot="-5400000" vert="horz"/>
              <a:lstStyle/>
              <a:p>
                <a:pPr>
                  <a:defRPr>
                    <a:solidFill>
                      <a:srgbClr val="FF0000"/>
                    </a:solidFill>
                  </a:defRPr>
                </a:pPr>
                <a:endParaRPr lang="tr-T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WORKS!$K$144:$K$146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WORKS!$L$144:$L$146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  <c:smooth val="0"/>
        </c:ser>
        <c:ser>
          <c:idx val="11"/>
          <c:order val="24"/>
          <c:tx>
            <c:strRef>
              <c:f>WORKS!$J$147</c:f>
              <c:strCache>
                <c:ptCount val="1"/>
                <c:pt idx="0">
                  <c:v>2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txPr>
              <a:bodyPr rot="-5400000" vert="horz"/>
              <a:lstStyle/>
              <a:p>
                <a:pPr>
                  <a:defRPr>
                    <a:solidFill>
                      <a:srgbClr val="FF0000"/>
                    </a:solidFill>
                  </a:defRPr>
                </a:pPr>
                <a:endParaRPr lang="tr-T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WORKS!$K$147:$K$149</c:f>
              <c:numCache>
                <c:formatCode>General</c:formatCode>
                <c:ptCount val="3"/>
                <c:pt idx="0">
                  <c:v>0</c:v>
                </c:pt>
                <c:pt idx="1">
                  <c:v>1.5125</c:v>
                </c:pt>
                <c:pt idx="2">
                  <c:v>3.0249999999999999</c:v>
                </c:pt>
              </c:numCache>
            </c:numRef>
          </c:xVal>
          <c:yVal>
            <c:numRef>
              <c:f>WORKS!$L$147:$L$149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  <c:smooth val="0"/>
        </c:ser>
        <c:ser>
          <c:idx val="12"/>
          <c:order val="25"/>
          <c:tx>
            <c:strRef>
              <c:f>WORKS!$J$150</c:f>
              <c:strCache>
                <c:ptCount val="1"/>
                <c:pt idx="0">
                  <c:v>3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txPr>
              <a:bodyPr rot="-5400000" vert="horz"/>
              <a:lstStyle/>
              <a:p>
                <a:pPr>
                  <a:defRPr>
                    <a:solidFill>
                      <a:srgbClr val="FF0000"/>
                    </a:solidFill>
                  </a:defRPr>
                </a:pPr>
                <a:endParaRPr lang="tr-T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WORKS!$K$150:$K$152</c:f>
              <c:numCache>
                <c:formatCode>General</c:formatCode>
                <c:ptCount val="3"/>
                <c:pt idx="0">
                  <c:v>0</c:v>
                </c:pt>
                <c:pt idx="1">
                  <c:v>1.5125</c:v>
                </c:pt>
                <c:pt idx="2">
                  <c:v>3.0249999999999999</c:v>
                </c:pt>
              </c:numCache>
            </c:numRef>
          </c:xVal>
          <c:yVal>
            <c:numRef>
              <c:f>WORKS!$L$150:$L$152</c:f>
              <c:numCache>
                <c:formatCode>General</c:formatCode>
                <c:ptCount val="3"/>
                <c:pt idx="0">
                  <c:v>3.2250000000000001</c:v>
                </c:pt>
                <c:pt idx="1">
                  <c:v>3.2250000000000001</c:v>
                </c:pt>
                <c:pt idx="2">
                  <c:v>3.2250000000000001</c:v>
                </c:pt>
              </c:numCache>
            </c:numRef>
          </c:yVal>
          <c:smooth val="0"/>
        </c:ser>
        <c:ser>
          <c:idx val="13"/>
          <c:order val="26"/>
          <c:tx>
            <c:strRef>
              <c:f>WORKS!$J$153</c:f>
              <c:strCache>
                <c:ptCount val="1"/>
                <c:pt idx="0">
                  <c:v>4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txPr>
              <a:bodyPr rot="0" vert="horz"/>
              <a:lstStyle/>
              <a:p>
                <a:pPr>
                  <a:defRPr>
                    <a:solidFill>
                      <a:srgbClr val="FF0000"/>
                    </a:solidFill>
                  </a:defRPr>
                </a:pPr>
                <a:endParaRPr lang="tr-TR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WORKS!$K$153:$K$155</c:f>
              <c:numCache>
                <c:formatCode>General</c:formatCode>
                <c:ptCount val="3"/>
                <c:pt idx="0">
                  <c:v>3.0249999999999999</c:v>
                </c:pt>
                <c:pt idx="1">
                  <c:v>3.0249999999999999</c:v>
                </c:pt>
                <c:pt idx="2">
                  <c:v>3.0249999999999999</c:v>
                </c:pt>
              </c:numCache>
            </c:numRef>
          </c:xVal>
          <c:yVal>
            <c:numRef>
              <c:f>WORKS!$L$153:$L$155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  <c:smooth val="0"/>
        </c:ser>
        <c:ser>
          <c:idx val="14"/>
          <c:order val="27"/>
          <c:tx>
            <c:strRef>
              <c:f>WORKS!$J$156</c:f>
              <c:strCache>
                <c:ptCount val="1"/>
                <c:pt idx="0">
                  <c:v>5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txPr>
              <a:bodyPr rot="-5400000" vert="horz"/>
              <a:lstStyle/>
              <a:p>
                <a:pPr>
                  <a:defRPr>
                    <a:solidFill>
                      <a:srgbClr val="FF0000"/>
                    </a:solidFill>
                  </a:defRPr>
                </a:pPr>
                <a:endParaRPr lang="tr-T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WORKS!$K$156:$K$158</c:f>
              <c:numCache>
                <c:formatCode>General</c:formatCode>
                <c:ptCount val="3"/>
                <c:pt idx="0">
                  <c:v>3.0249999999999999</c:v>
                </c:pt>
                <c:pt idx="1">
                  <c:v>4.5374999999999996</c:v>
                </c:pt>
                <c:pt idx="2">
                  <c:v>6.05</c:v>
                </c:pt>
              </c:numCache>
            </c:numRef>
          </c:xVal>
          <c:yVal>
            <c:numRef>
              <c:f>WORKS!$L$156:$L$158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  <c:smooth val="0"/>
        </c:ser>
        <c:ser>
          <c:idx val="15"/>
          <c:order val="28"/>
          <c:tx>
            <c:strRef>
              <c:f>WORKS!$J$159</c:f>
              <c:strCache>
                <c:ptCount val="1"/>
                <c:pt idx="0">
                  <c:v>6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txPr>
              <a:bodyPr rot="-5400000" vert="horz"/>
              <a:lstStyle/>
              <a:p>
                <a:pPr>
                  <a:defRPr>
                    <a:solidFill>
                      <a:srgbClr val="FF0000"/>
                    </a:solidFill>
                  </a:defRPr>
                </a:pPr>
                <a:endParaRPr lang="tr-T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WORKS!$K$159:$K$161</c:f>
              <c:numCache>
                <c:formatCode>General</c:formatCode>
                <c:ptCount val="3"/>
                <c:pt idx="0">
                  <c:v>3.0249999999999999</c:v>
                </c:pt>
                <c:pt idx="1">
                  <c:v>4.5374999999999996</c:v>
                </c:pt>
                <c:pt idx="2">
                  <c:v>6.05</c:v>
                </c:pt>
              </c:numCache>
            </c:numRef>
          </c:xVal>
          <c:yVal>
            <c:numRef>
              <c:f>WORKS!$L$159:$L$161</c:f>
              <c:numCache>
                <c:formatCode>General</c:formatCode>
                <c:ptCount val="3"/>
                <c:pt idx="0">
                  <c:v>3.2250000000000001</c:v>
                </c:pt>
                <c:pt idx="1">
                  <c:v>3.2250000000000001</c:v>
                </c:pt>
                <c:pt idx="2">
                  <c:v>3.2250000000000001</c:v>
                </c:pt>
              </c:numCache>
            </c:numRef>
          </c:yVal>
          <c:smooth val="0"/>
        </c:ser>
        <c:ser>
          <c:idx val="16"/>
          <c:order val="29"/>
          <c:tx>
            <c:strRef>
              <c:f>WORKS!$J$162</c:f>
              <c:strCache>
                <c:ptCount val="1"/>
                <c:pt idx="0">
                  <c:v>7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 rot="0" vert="horz"/>
                <a:lstStyle/>
                <a:p>
                  <a:pPr>
                    <a:defRPr>
                      <a:solidFill>
                        <a:srgbClr val="FF0000"/>
                      </a:solidFill>
                    </a:defRPr>
                  </a:pPr>
                  <a:endParaRPr lang="tr-TR"/>
                </a:p>
              </c:txPr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txPr>
              <a:bodyPr rot="-5400000" vert="horz"/>
              <a:lstStyle/>
              <a:p>
                <a:pPr>
                  <a:defRPr>
                    <a:solidFill>
                      <a:srgbClr val="FF0000"/>
                    </a:solidFill>
                  </a:defRPr>
                </a:pPr>
                <a:endParaRPr lang="tr-T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WORKS!$K$162:$K$164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WORKS!$L$162:$L$164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  <c:smooth val="0"/>
        </c:ser>
        <c:ser>
          <c:idx val="17"/>
          <c:order val="30"/>
          <c:tx>
            <c:strRef>
              <c:f>WORKS!$J$165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txPr>
              <a:bodyPr rot="-5400000" vert="horz"/>
              <a:lstStyle/>
              <a:p>
                <a:pPr>
                  <a:defRPr>
                    <a:solidFill>
                      <a:srgbClr val="FF0000"/>
                    </a:solidFill>
                  </a:defRPr>
                </a:pPr>
                <a:endParaRPr lang="tr-T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WORKS!$K$165:$K$167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WORKS!$L$165:$L$167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  <c:smooth val="0"/>
        </c:ser>
        <c:ser>
          <c:idx val="18"/>
          <c:order val="31"/>
          <c:tx>
            <c:strRef>
              <c:f>WORKS!$J$168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txPr>
              <a:bodyPr rot="-5400000" vert="horz"/>
              <a:lstStyle/>
              <a:p>
                <a:pPr>
                  <a:defRPr>
                    <a:solidFill>
                      <a:srgbClr val="FF0000"/>
                    </a:solidFill>
                  </a:defRPr>
                </a:pPr>
                <a:endParaRPr lang="tr-T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WORKS!$K$168:$K$170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WORKS!$L$168:$L$170</c:f>
              <c:numCache>
                <c:formatCode>General</c:formatCode>
                <c:ptCount val="3"/>
                <c:pt idx="0">
                  <c:v>3.2250000000000001</c:v>
                </c:pt>
                <c:pt idx="1">
                  <c:v>3.2250000000000001</c:v>
                </c:pt>
                <c:pt idx="2">
                  <c:v>3.2250000000000001</c:v>
                </c:pt>
              </c:numCache>
            </c:numRef>
          </c:yVal>
          <c:smooth val="0"/>
        </c:ser>
        <c:ser>
          <c:idx val="19"/>
          <c:order val="32"/>
          <c:tx>
            <c:strRef>
              <c:f>WORKS!$J$171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 rot="0" vert="horz"/>
                <a:lstStyle/>
                <a:p>
                  <a:pPr>
                    <a:defRPr>
                      <a:solidFill>
                        <a:srgbClr val="FF0000"/>
                      </a:solidFill>
                    </a:defRPr>
                  </a:pPr>
                  <a:endParaRPr lang="tr-TR"/>
                </a:p>
              </c:txPr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txPr>
              <a:bodyPr rot="-5400000" vert="horz"/>
              <a:lstStyle/>
              <a:p>
                <a:pPr>
                  <a:defRPr>
                    <a:solidFill>
                      <a:srgbClr val="FF0000"/>
                    </a:solidFill>
                  </a:defRPr>
                </a:pPr>
                <a:endParaRPr lang="tr-T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WORKS!$K$171:$K$173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WORKS!$L$171:$L$173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  <c:smooth val="0"/>
        </c:ser>
        <c:ser>
          <c:idx val="20"/>
          <c:order val="33"/>
          <c:tx>
            <c:strRef>
              <c:f>WORKS!$J$174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 rot="-5400000" vert="horz"/>
                <a:lstStyle/>
                <a:p>
                  <a:pPr>
                    <a:defRPr>
                      <a:solidFill>
                        <a:srgbClr val="FF0000"/>
                      </a:solidFill>
                    </a:defRPr>
                  </a:pPr>
                  <a:endParaRPr lang="tr-TR"/>
                </a:p>
              </c:txPr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txPr>
              <a:bodyPr rot="-5400000" vert="horz"/>
              <a:lstStyle/>
              <a:p>
                <a:pPr>
                  <a:defRPr/>
                </a:pPr>
                <a:endParaRPr lang="tr-T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WORKS!$K$174:$K$176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WORKS!$L$174:$L$176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  <c:smooth val="0"/>
        </c:ser>
        <c:ser>
          <c:idx val="21"/>
          <c:order val="34"/>
          <c:tx>
            <c:strRef>
              <c:f>WORKS!$J$177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 rot="-5400000" vert="horz"/>
                <a:lstStyle/>
                <a:p>
                  <a:pPr>
                    <a:defRPr>
                      <a:solidFill>
                        <a:srgbClr val="FF0000"/>
                      </a:solidFill>
                    </a:defRPr>
                  </a:pPr>
                  <a:endParaRPr lang="tr-TR"/>
                </a:p>
              </c:txPr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txPr>
              <a:bodyPr rot="-5400000" vert="horz"/>
              <a:lstStyle/>
              <a:p>
                <a:pPr>
                  <a:defRPr/>
                </a:pPr>
                <a:endParaRPr lang="tr-T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WORKS!$K$177:$K$179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WORKS!$L$177:$L$179</c:f>
              <c:numCache>
                <c:formatCode>General</c:formatCode>
                <c:ptCount val="3"/>
                <c:pt idx="0">
                  <c:v>3.2250000000000001</c:v>
                </c:pt>
                <c:pt idx="1">
                  <c:v>3.2250000000000001</c:v>
                </c:pt>
                <c:pt idx="2">
                  <c:v>3.2250000000000001</c:v>
                </c:pt>
              </c:numCache>
            </c:numRef>
          </c:yVal>
          <c:smooth val="0"/>
        </c:ser>
        <c:ser>
          <c:idx val="22"/>
          <c:order val="35"/>
          <c:tx>
            <c:strRef>
              <c:f>WORKS!$J$180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 rot="0" vert="horz"/>
                <a:lstStyle/>
                <a:p>
                  <a:pPr>
                    <a:defRPr>
                      <a:solidFill>
                        <a:srgbClr val="FF0000"/>
                      </a:solidFill>
                    </a:defRPr>
                  </a:pPr>
                  <a:endParaRPr lang="tr-TR"/>
                </a:p>
              </c:txPr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txPr>
              <a:bodyPr rot="-5400000" vert="horz"/>
              <a:lstStyle/>
              <a:p>
                <a:pPr>
                  <a:defRPr/>
                </a:pPr>
                <a:endParaRPr lang="tr-T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WORKS!$K$180:$K$182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WORKS!$L$180:$L$182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426496"/>
        <c:axId val="164428032"/>
      </c:scatterChart>
      <c:valAx>
        <c:axId val="164426496"/>
        <c:scaling>
          <c:orientation val="minMax"/>
        </c:scaling>
        <c:delete val="1"/>
        <c:axPos val="b"/>
        <c:numFmt formatCode="#,#00" sourceLinked="1"/>
        <c:majorTickMark val="out"/>
        <c:minorTickMark val="none"/>
        <c:tickLblPos val="nextTo"/>
        <c:crossAx val="164428032"/>
        <c:crosses val="autoZero"/>
        <c:crossBetween val="midCat"/>
      </c:valAx>
      <c:valAx>
        <c:axId val="164428032"/>
        <c:scaling>
          <c:orientation val="minMax"/>
        </c:scaling>
        <c:delete val="1"/>
        <c:axPos val="l"/>
        <c:numFmt formatCode="#,#00" sourceLinked="1"/>
        <c:majorTickMark val="out"/>
        <c:minorTickMark val="none"/>
        <c:tickLblPos val="nextTo"/>
        <c:crossAx val="164426496"/>
        <c:crosses val="autoZero"/>
        <c:crossBetween val="midCat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Technic" pitchFamily="2" charset="2"/>
              </a:defRPr>
            </a:pPr>
            <a:r>
              <a:rPr lang="tr-TR" sz="1100">
                <a:latin typeface="Technic" pitchFamily="2" charset="2"/>
              </a:rPr>
              <a:t>Shear Forces</a:t>
            </a:r>
          </a:p>
        </c:rich>
      </c:tx>
      <c:layout>
        <c:manualLayout>
          <c:xMode val="edge"/>
          <c:yMode val="edge"/>
          <c:x val="8.2051282051285148E-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scatterChart>
        <c:scatterStyle val="lineMarker"/>
        <c:varyColors val="0"/>
        <c:ser>
          <c:idx val="25"/>
          <c:order val="0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MAIN!$EU$10</c:f>
                  <c:strCache>
                    <c:ptCount val="1"/>
                    <c:pt idx="0">
                      <c:v>-38.5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MAIN!$EV$10</c:f>
                  <c:strCache>
                    <c:ptCount val="1"/>
                    <c:pt idx="0">
                      <c:v>23.2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WORKS!$A$136:$M$136</c:f>
              <c:numCache>
                <c:formatCode>#,#00</c:formatCode>
                <c:ptCount val="13"/>
                <c:pt idx="0">
                  <c:v>6.05</c:v>
                </c:pt>
                <c:pt idx="1">
                  <c:v>5.2792923286449032</c:v>
                </c:pt>
                <c:pt idx="2">
                  <c:v>5.4651419119782361</c:v>
                </c:pt>
                <c:pt idx="3">
                  <c:v>5.637123995311569</c:v>
                </c:pt>
                <c:pt idx="4">
                  <c:v>5.795238578644903</c:v>
                </c:pt>
                <c:pt idx="5">
                  <c:v>5.9394856619782361</c:v>
                </c:pt>
                <c:pt idx="6">
                  <c:v>6.0698652453115702</c:v>
                </c:pt>
                <c:pt idx="7">
                  <c:v>6.1863773286449035</c:v>
                </c:pt>
                <c:pt idx="8">
                  <c:v>6.2890219119782369</c:v>
                </c:pt>
                <c:pt idx="9">
                  <c:v>6.3777989953115695</c:v>
                </c:pt>
                <c:pt idx="10">
                  <c:v>6.4527085786449021</c:v>
                </c:pt>
                <c:pt idx="11">
                  <c:v>6.5137506619782357</c:v>
                </c:pt>
                <c:pt idx="12">
                  <c:v>6.05</c:v>
                </c:pt>
              </c:numCache>
            </c:numRef>
          </c:xVal>
          <c:yVal>
            <c:numRef>
              <c:f>WORKS!$A$108:$M$108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0.32250000000000001</c:v>
                </c:pt>
                <c:pt idx="3">
                  <c:v>0.64500000000000002</c:v>
                </c:pt>
                <c:pt idx="4">
                  <c:v>0.96750000000000003</c:v>
                </c:pt>
                <c:pt idx="5">
                  <c:v>1.29</c:v>
                </c:pt>
                <c:pt idx="6">
                  <c:v>1.6125</c:v>
                </c:pt>
                <c:pt idx="7">
                  <c:v>1.9350000000000001</c:v>
                </c:pt>
                <c:pt idx="8">
                  <c:v>2.2574999999999998</c:v>
                </c:pt>
                <c:pt idx="9">
                  <c:v>2.58</c:v>
                </c:pt>
                <c:pt idx="10">
                  <c:v>2.9025000000000003</c:v>
                </c:pt>
                <c:pt idx="11">
                  <c:v>3.2250000000000001</c:v>
                </c:pt>
                <c:pt idx="12">
                  <c:v>3.2250000000000001</c:v>
                </c:pt>
              </c:numCache>
            </c:numRef>
          </c:yVal>
          <c:smooth val="0"/>
        </c:ser>
        <c:ser>
          <c:idx val="24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MAIN!$EU$7</c:f>
                  <c:strCache>
                    <c:ptCount val="1"/>
                    <c:pt idx="0">
                      <c:v>0.0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MAIN!$EV$7</c:f>
                  <c:strCache>
                    <c:ptCount val="1"/>
                    <c:pt idx="0">
                      <c:v>0.0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WORKS!$A$133:$M$133</c:f>
              <c:numCache>
                <c:formatCode>#,#00</c:formatCode>
                <c:ptCount val="13"/>
                <c:pt idx="0">
                  <c:v>3.0249999999999999</c:v>
                </c:pt>
                <c:pt idx="1">
                  <c:v>3.0249999999999999</c:v>
                </c:pt>
                <c:pt idx="2">
                  <c:v>3.0249999999999999</c:v>
                </c:pt>
                <c:pt idx="3">
                  <c:v>3.0249999999999999</c:v>
                </c:pt>
                <c:pt idx="4">
                  <c:v>3.0249999999999999</c:v>
                </c:pt>
                <c:pt idx="5">
                  <c:v>3.0249999999999999</c:v>
                </c:pt>
                <c:pt idx="6">
                  <c:v>3.0249999999999999</c:v>
                </c:pt>
                <c:pt idx="7">
                  <c:v>3.0249999999999999</c:v>
                </c:pt>
                <c:pt idx="8">
                  <c:v>3.0249999999999999</c:v>
                </c:pt>
                <c:pt idx="9">
                  <c:v>3.0249999999999999</c:v>
                </c:pt>
                <c:pt idx="10">
                  <c:v>3.0249999999999999</c:v>
                </c:pt>
                <c:pt idx="11">
                  <c:v>3.0249999999999999</c:v>
                </c:pt>
                <c:pt idx="12">
                  <c:v>3.0249999999999999</c:v>
                </c:pt>
              </c:numCache>
            </c:numRef>
          </c:xVal>
          <c:yVal>
            <c:numRef>
              <c:f>WORKS!$A$102:$M$102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0.32250000000000001</c:v>
                </c:pt>
                <c:pt idx="3">
                  <c:v>0.64500000000000002</c:v>
                </c:pt>
                <c:pt idx="4">
                  <c:v>0.96750000000000003</c:v>
                </c:pt>
                <c:pt idx="5">
                  <c:v>1.29</c:v>
                </c:pt>
                <c:pt idx="6">
                  <c:v>1.6125</c:v>
                </c:pt>
                <c:pt idx="7">
                  <c:v>1.9350000000000001</c:v>
                </c:pt>
                <c:pt idx="8">
                  <c:v>2.2574999999999998</c:v>
                </c:pt>
                <c:pt idx="9">
                  <c:v>2.58</c:v>
                </c:pt>
                <c:pt idx="10">
                  <c:v>2.9025000000000003</c:v>
                </c:pt>
                <c:pt idx="11">
                  <c:v>3.2250000000000001</c:v>
                </c:pt>
                <c:pt idx="12">
                  <c:v>3.2250000000000001</c:v>
                </c:pt>
              </c:numCache>
            </c:numRef>
          </c:yVal>
          <c:smooth val="0"/>
        </c:ser>
        <c:ser>
          <c:idx val="27"/>
          <c:order val="2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MAIN!$EU$16</c:f>
                  <c:strCache>
                    <c:ptCount val="1"/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MAIN!$EV$16</c:f>
                  <c:strCache>
                    <c:ptCount val="1"/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r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WORKS!$A$142:$M$142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WORKS!$A$114:$M$114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0"/>
        </c:ser>
        <c:ser>
          <c:idx val="26"/>
          <c:order val="3"/>
          <c:spPr>
            <a:ln w="3175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MAIN!$EU$13</c:f>
                  <c:strCache>
                    <c:ptCount val="1"/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MAIN!$EV$13</c:f>
                  <c:strCache>
                    <c:ptCount val="1"/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WORKS!$A$139:$M$139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WORKS!$A$111:$M$111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0"/>
        </c:ser>
        <c:ser>
          <c:idx val="29"/>
          <c:order val="4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MAIN!$EU$6</c:f>
                  <c:strCache>
                    <c:ptCount val="1"/>
                    <c:pt idx="0">
                      <c:v>48.6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MAIN!$EV$6</c:f>
                  <c:strCache>
                    <c:ptCount val="1"/>
                    <c:pt idx="0">
                      <c:v>-56.5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/>
                </a:pPr>
                <a:endParaRPr lang="tr-T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WORKS!$A$104:$M$104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0.30249999999999999</c:v>
                </c:pt>
                <c:pt idx="3">
                  <c:v>0.60499999999999998</c:v>
                </c:pt>
                <c:pt idx="4">
                  <c:v>0.90749999999999997</c:v>
                </c:pt>
                <c:pt idx="5">
                  <c:v>1.21</c:v>
                </c:pt>
                <c:pt idx="6">
                  <c:v>1.5125</c:v>
                </c:pt>
                <c:pt idx="7">
                  <c:v>1.8149999999999999</c:v>
                </c:pt>
                <c:pt idx="8">
                  <c:v>2.1175000000000002</c:v>
                </c:pt>
                <c:pt idx="9">
                  <c:v>2.42</c:v>
                </c:pt>
                <c:pt idx="10">
                  <c:v>2.7224999999999997</c:v>
                </c:pt>
                <c:pt idx="11">
                  <c:v>3.0249999999999999</c:v>
                </c:pt>
                <c:pt idx="12">
                  <c:v>3.0249999999999999</c:v>
                </c:pt>
              </c:numCache>
            </c:numRef>
          </c:xVal>
          <c:yVal>
            <c:numRef>
              <c:f>WORKS!$A$132:$M$132</c:f>
              <c:numCache>
                <c:formatCode>#,#00</c:formatCode>
                <c:ptCount val="13"/>
                <c:pt idx="0">
                  <c:v>3.2250000000000001</c:v>
                </c:pt>
                <c:pt idx="1">
                  <c:v>2.9821580194140695</c:v>
                </c:pt>
                <c:pt idx="2">
                  <c:v>3.0347047307001587</c:v>
                </c:pt>
                <c:pt idx="3">
                  <c:v>3.0872514419862478</c:v>
                </c:pt>
                <c:pt idx="4">
                  <c:v>3.1397981532723369</c:v>
                </c:pt>
                <c:pt idx="5">
                  <c:v>3.1923448645584265</c:v>
                </c:pt>
                <c:pt idx="6">
                  <c:v>3.2448915758445156</c:v>
                </c:pt>
                <c:pt idx="7">
                  <c:v>3.2974382871306047</c:v>
                </c:pt>
                <c:pt idx="8">
                  <c:v>3.3499849984166943</c:v>
                </c:pt>
                <c:pt idx="9">
                  <c:v>3.4025317097027834</c:v>
                </c:pt>
                <c:pt idx="10">
                  <c:v>3.4550784209888725</c:v>
                </c:pt>
                <c:pt idx="11">
                  <c:v>3.5076251322749616</c:v>
                </c:pt>
                <c:pt idx="12">
                  <c:v>3.2250000000000001</c:v>
                </c:pt>
              </c:numCache>
            </c:numRef>
          </c:yVal>
          <c:smooth val="0"/>
        </c:ser>
        <c:ser>
          <c:idx val="31"/>
          <c:order val="5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MAIN!$EU$9</c:f>
                  <c:strCache>
                    <c:ptCount val="1"/>
                    <c:pt idx="0">
                      <c:v>56.5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MAIN!$EV$9</c:f>
                  <c:strCache>
                    <c:ptCount val="1"/>
                    <c:pt idx="0">
                      <c:v>-48.6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/>
                </a:pPr>
                <a:endParaRPr lang="tr-T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WORKS!$A$107:$M$107</c:f>
              <c:numCache>
                <c:formatCode>#,#00</c:formatCode>
                <c:ptCount val="13"/>
                <c:pt idx="0">
                  <c:v>3.0249999999999999</c:v>
                </c:pt>
                <c:pt idx="1">
                  <c:v>3.0249999999999999</c:v>
                </c:pt>
                <c:pt idx="2">
                  <c:v>3.3274999999999997</c:v>
                </c:pt>
                <c:pt idx="3">
                  <c:v>3.63</c:v>
                </c:pt>
                <c:pt idx="4">
                  <c:v>3.9325000000000001</c:v>
                </c:pt>
                <c:pt idx="5">
                  <c:v>4.2349999999999994</c:v>
                </c:pt>
                <c:pt idx="6">
                  <c:v>4.5374999999999996</c:v>
                </c:pt>
                <c:pt idx="7">
                  <c:v>4.84</c:v>
                </c:pt>
                <c:pt idx="8">
                  <c:v>5.1425000000000001</c:v>
                </c:pt>
                <c:pt idx="9">
                  <c:v>5.4450000000000003</c:v>
                </c:pt>
                <c:pt idx="10">
                  <c:v>5.7474999999999996</c:v>
                </c:pt>
                <c:pt idx="11">
                  <c:v>6.05</c:v>
                </c:pt>
                <c:pt idx="12">
                  <c:v>6.05</c:v>
                </c:pt>
              </c:numCache>
            </c:numRef>
          </c:xVal>
          <c:yVal>
            <c:numRef>
              <c:f>WORKS!$A$135:$M$135</c:f>
              <c:numCache>
                <c:formatCode>#,#00</c:formatCode>
                <c:ptCount val="13"/>
                <c:pt idx="0">
                  <c:v>3.2250000000000001</c:v>
                </c:pt>
                <c:pt idx="1">
                  <c:v>2.9423748677250385</c:v>
                </c:pt>
                <c:pt idx="2">
                  <c:v>2.9949215790111277</c:v>
                </c:pt>
                <c:pt idx="3">
                  <c:v>3.0474682902972168</c:v>
                </c:pt>
                <c:pt idx="4">
                  <c:v>3.1000150015833059</c:v>
                </c:pt>
                <c:pt idx="5">
                  <c:v>3.1525617128693955</c:v>
                </c:pt>
                <c:pt idx="6">
                  <c:v>3.2051084241554846</c:v>
                </c:pt>
                <c:pt idx="7">
                  <c:v>3.2576551354415737</c:v>
                </c:pt>
                <c:pt idx="8">
                  <c:v>3.3102018467276633</c:v>
                </c:pt>
                <c:pt idx="9">
                  <c:v>3.3627485580137524</c:v>
                </c:pt>
                <c:pt idx="10">
                  <c:v>3.4152952692998415</c:v>
                </c:pt>
                <c:pt idx="11">
                  <c:v>3.4678419805859306</c:v>
                </c:pt>
                <c:pt idx="12">
                  <c:v>3.2250000000000001</c:v>
                </c:pt>
              </c:numCache>
            </c:numRef>
          </c:yVal>
          <c:smooth val="0"/>
        </c:ser>
        <c:ser>
          <c:idx val="33"/>
          <c:order val="6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MAIN!$EU$12</c:f>
                  <c:strCache>
                    <c:ptCount val="1"/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MAIN!$EV$12</c:f>
                  <c:strCache>
                    <c:ptCount val="1"/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/>
                </a:pPr>
                <a:endParaRPr lang="tr-T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WORKS!$A$110:$M$110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WORKS!$A$138:$M$138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0"/>
        </c:ser>
        <c:ser>
          <c:idx val="35"/>
          <c:order val="7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MAIN!$EU$15</c:f>
                  <c:strCache>
                    <c:ptCount val="1"/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MAIN!$EV$15</c:f>
                  <c:strCache>
                    <c:ptCount val="1"/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/>
                </a:pPr>
                <a:endParaRPr lang="tr-T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WORKS!$A$113:$M$113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WORKS!$A$141:$M$141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0"/>
        </c:ser>
        <c:ser>
          <c:idx val="34"/>
          <c:order val="8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MAIN!$EU$14</c:f>
                  <c:strCache>
                    <c:ptCount val="1"/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MAIN!$EV$14</c:f>
                  <c:strCache>
                    <c:ptCount val="1"/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/>
                </a:pPr>
                <a:endParaRPr lang="tr-T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WORKS!$A$112:$M$112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WORKS!$A$140:$M$140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0"/>
        </c:ser>
        <c:ser>
          <c:idx val="32"/>
          <c:order val="9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MAIN!$EU$11</c:f>
                  <c:strCache>
                    <c:ptCount val="1"/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MAIN!$EV$11</c:f>
                  <c:strCache>
                    <c:ptCount val="1"/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/>
                </a:pPr>
                <a:endParaRPr lang="tr-T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WORKS!$A$109:$M$109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WORKS!$A$137:$M$137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0"/>
        </c:ser>
        <c:ser>
          <c:idx val="30"/>
          <c:order val="10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MAIN!$EU$8</c:f>
                  <c:strCache>
                    <c:ptCount val="1"/>
                    <c:pt idx="0">
                      <c:v>-91.3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MAIN!$EV$8</c:f>
                  <c:strCache>
                    <c:ptCount val="1"/>
                    <c:pt idx="0">
                      <c:v>74.1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/>
                </a:pPr>
                <a:endParaRPr lang="tr-T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WORKS!$A$106:$M$106</c:f>
              <c:numCache>
                <c:formatCode>#,#00</c:formatCode>
                <c:ptCount val="13"/>
                <c:pt idx="0">
                  <c:v>3.0249999999999999</c:v>
                </c:pt>
                <c:pt idx="1">
                  <c:v>3.0249999999999999</c:v>
                </c:pt>
                <c:pt idx="2">
                  <c:v>3.3274999999999997</c:v>
                </c:pt>
                <c:pt idx="3">
                  <c:v>3.63</c:v>
                </c:pt>
                <c:pt idx="4">
                  <c:v>3.9325000000000001</c:v>
                </c:pt>
                <c:pt idx="5">
                  <c:v>4.2349999999999994</c:v>
                </c:pt>
                <c:pt idx="6">
                  <c:v>4.5374999999999996</c:v>
                </c:pt>
                <c:pt idx="7">
                  <c:v>4.84</c:v>
                </c:pt>
                <c:pt idx="8">
                  <c:v>5.1425000000000001</c:v>
                </c:pt>
                <c:pt idx="9">
                  <c:v>5.4450000000000003</c:v>
                </c:pt>
                <c:pt idx="10">
                  <c:v>5.7474999999999996</c:v>
                </c:pt>
                <c:pt idx="11">
                  <c:v>6.05</c:v>
                </c:pt>
                <c:pt idx="12">
                  <c:v>6.05</c:v>
                </c:pt>
              </c:numCache>
            </c:numRef>
          </c:xVal>
          <c:yVal>
            <c:numRef>
              <c:f>WORKS!$A$134:$M$134</c:f>
              <c:numCache>
                <c:formatCode>#,#00</c:formatCode>
                <c:ptCount val="13"/>
                <c:pt idx="0">
                  <c:v>0</c:v>
                </c:pt>
                <c:pt idx="1">
                  <c:v>0.45632516818284691</c:v>
                </c:pt>
                <c:pt idx="2">
                  <c:v>0.37366243819597034</c:v>
                </c:pt>
                <c:pt idx="3">
                  <c:v>0.29099970820909365</c:v>
                </c:pt>
                <c:pt idx="4">
                  <c:v>0.20833697822221706</c:v>
                </c:pt>
                <c:pt idx="5">
                  <c:v>0.1256742482353404</c:v>
                </c:pt>
                <c:pt idx="6">
                  <c:v>4.301151824846379E-2</c:v>
                </c:pt>
                <c:pt idx="7">
                  <c:v>-3.9651211738412823E-2</c:v>
                </c:pt>
                <c:pt idx="8">
                  <c:v>-0.1223139417252895</c:v>
                </c:pt>
                <c:pt idx="9">
                  <c:v>-0.20497667171216613</c:v>
                </c:pt>
                <c:pt idx="10">
                  <c:v>-0.28763940169904267</c:v>
                </c:pt>
                <c:pt idx="11">
                  <c:v>-0.37030213168591936</c:v>
                </c:pt>
                <c:pt idx="12">
                  <c:v>0</c:v>
                </c:pt>
              </c:numCache>
            </c:numRef>
          </c:yVal>
          <c:smooth val="0"/>
        </c:ser>
        <c:ser>
          <c:idx val="28"/>
          <c:order val="11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MAIN!$EU$5</c:f>
                  <c:strCache>
                    <c:ptCount val="1"/>
                    <c:pt idx="0">
                      <c:v>-74.1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MAIN!$EV$5</c:f>
                  <c:strCache>
                    <c:ptCount val="1"/>
                    <c:pt idx="0">
                      <c:v>91.3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/>
                </a:pPr>
                <a:endParaRPr lang="tr-T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WORKS!$A$103:$M$103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0.30249999999999999</c:v>
                </c:pt>
                <c:pt idx="3">
                  <c:v>0.60499999999999998</c:v>
                </c:pt>
                <c:pt idx="4">
                  <c:v>0.90749999999999997</c:v>
                </c:pt>
                <c:pt idx="5">
                  <c:v>1.21</c:v>
                </c:pt>
                <c:pt idx="6">
                  <c:v>1.5125</c:v>
                </c:pt>
                <c:pt idx="7">
                  <c:v>1.8149999999999999</c:v>
                </c:pt>
                <c:pt idx="8">
                  <c:v>2.1175000000000002</c:v>
                </c:pt>
                <c:pt idx="9">
                  <c:v>2.42</c:v>
                </c:pt>
                <c:pt idx="10">
                  <c:v>2.7224999999999997</c:v>
                </c:pt>
                <c:pt idx="11">
                  <c:v>3.0249999999999999</c:v>
                </c:pt>
                <c:pt idx="12">
                  <c:v>3.0249999999999999</c:v>
                </c:pt>
              </c:numCache>
            </c:numRef>
          </c:xVal>
          <c:yVal>
            <c:numRef>
              <c:f>WORKS!$A$131:$M$131</c:f>
              <c:numCache>
                <c:formatCode>#,#00</c:formatCode>
                <c:ptCount val="13"/>
                <c:pt idx="0">
                  <c:v>0</c:v>
                </c:pt>
                <c:pt idx="1">
                  <c:v>0.3703021316859193</c:v>
                </c:pt>
                <c:pt idx="2">
                  <c:v>0.28763940169904267</c:v>
                </c:pt>
                <c:pt idx="3">
                  <c:v>0.20497667171216602</c:v>
                </c:pt>
                <c:pt idx="4">
                  <c:v>0.12231394172528941</c:v>
                </c:pt>
                <c:pt idx="5">
                  <c:v>3.9651211738412753E-2</c:v>
                </c:pt>
                <c:pt idx="6">
                  <c:v>-4.3011518248463859E-2</c:v>
                </c:pt>
                <c:pt idx="7">
                  <c:v>-0.12567424823534046</c:v>
                </c:pt>
                <c:pt idx="8">
                  <c:v>-0.20833697822221717</c:v>
                </c:pt>
                <c:pt idx="9">
                  <c:v>-0.29099970820909377</c:v>
                </c:pt>
                <c:pt idx="10">
                  <c:v>-0.37366243819597034</c:v>
                </c:pt>
                <c:pt idx="11">
                  <c:v>-0.45632516818284702</c:v>
                </c:pt>
                <c:pt idx="12">
                  <c:v>0</c:v>
                </c:pt>
              </c:numCache>
            </c:numRef>
          </c:yVal>
          <c:smooth val="0"/>
        </c:ser>
        <c:ser>
          <c:idx val="23"/>
          <c:order val="12"/>
          <c:spPr>
            <a:ln w="635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MAIN!$EU$4</c:f>
                  <c:strCache>
                    <c:ptCount val="1"/>
                    <c:pt idx="0">
                      <c:v>38.5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MAIN!$EV$4</c:f>
                  <c:strCache>
                    <c:ptCount val="1"/>
                    <c:pt idx="0">
                      <c:v>-23.2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l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WORKS!$A$130:$M$130</c:f>
              <c:numCache>
                <c:formatCode>#,#00</c:formatCode>
                <c:ptCount val="13"/>
                <c:pt idx="0">
                  <c:v>0</c:v>
                </c:pt>
                <c:pt idx="1">
                  <c:v>0.77070767135509644</c:v>
                </c:pt>
                <c:pt idx="2">
                  <c:v>0.58485808802176309</c:v>
                </c:pt>
                <c:pt idx="3">
                  <c:v>0.41287600468842983</c:v>
                </c:pt>
                <c:pt idx="4">
                  <c:v>0.25476142135509655</c:v>
                </c:pt>
                <c:pt idx="5">
                  <c:v>0.11051433802176319</c:v>
                </c:pt>
                <c:pt idx="6">
                  <c:v>-1.9865245311570162E-2</c:v>
                </c:pt>
                <c:pt idx="7">
                  <c:v>-0.13637732864490346</c:v>
                </c:pt>
                <c:pt idx="8">
                  <c:v>-0.23902191197823669</c:v>
                </c:pt>
                <c:pt idx="9">
                  <c:v>-0.32779899531156997</c:v>
                </c:pt>
                <c:pt idx="10">
                  <c:v>-0.40270857864490323</c:v>
                </c:pt>
                <c:pt idx="11">
                  <c:v>-0.46375066197823683</c:v>
                </c:pt>
                <c:pt idx="12">
                  <c:v>0</c:v>
                </c:pt>
              </c:numCache>
            </c:numRef>
          </c:xVal>
          <c:yVal>
            <c:numRef>
              <c:f>WORKS!$A$102:$M$102</c:f>
              <c:numCache>
                <c:formatCode>#,#00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0.32250000000000001</c:v>
                </c:pt>
                <c:pt idx="3">
                  <c:v>0.64500000000000002</c:v>
                </c:pt>
                <c:pt idx="4">
                  <c:v>0.96750000000000003</c:v>
                </c:pt>
                <c:pt idx="5">
                  <c:v>1.29</c:v>
                </c:pt>
                <c:pt idx="6">
                  <c:v>1.6125</c:v>
                </c:pt>
                <c:pt idx="7">
                  <c:v>1.9350000000000001</c:v>
                </c:pt>
                <c:pt idx="8">
                  <c:v>2.2574999999999998</c:v>
                </c:pt>
                <c:pt idx="9">
                  <c:v>2.58</c:v>
                </c:pt>
                <c:pt idx="10">
                  <c:v>2.9025000000000003</c:v>
                </c:pt>
                <c:pt idx="11">
                  <c:v>3.2250000000000001</c:v>
                </c:pt>
                <c:pt idx="12">
                  <c:v>3.2250000000000001</c:v>
                </c:pt>
              </c:numCache>
            </c:numRef>
          </c:yVal>
          <c:smooth val="0"/>
        </c:ser>
        <c:ser>
          <c:idx val="0"/>
          <c:order val="13"/>
          <c:tx>
            <c:strRef>
              <c:f>WORKS!$A$145</c:f>
              <c:strCache>
                <c:ptCount val="1"/>
                <c:pt idx="0">
                  <c:v>1</c:v>
                </c:pt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WORKS!$B$145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WORKS!$C$145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</c:ser>
        <c:ser>
          <c:idx val="1"/>
          <c:order val="14"/>
          <c:tx>
            <c:strRef>
              <c:f>WORKS!$A$146</c:f>
              <c:strCache>
                <c:ptCount val="1"/>
                <c:pt idx="0">
                  <c:v>2</c:v>
                </c:pt>
              </c:strCache>
            </c:strRef>
          </c:tx>
          <c:marker>
            <c:symbol val="none"/>
          </c:marker>
          <c:xVal>
            <c:numRef>
              <c:f>WORKS!$B$146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WORKS!$C$146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  <c:smooth val="0"/>
        </c:ser>
        <c:ser>
          <c:idx val="2"/>
          <c:order val="15"/>
          <c:tx>
            <c:strRef>
              <c:f>WORKS!$A$147</c:f>
              <c:strCache>
                <c:ptCount val="1"/>
                <c:pt idx="0">
                  <c:v>3</c:v>
                </c:pt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WORKS!$B$147</c:f>
              <c:numCache>
                <c:formatCode>General</c:formatCode>
                <c:ptCount val="1"/>
                <c:pt idx="0">
                  <c:v>3.0249999999999999</c:v>
                </c:pt>
              </c:numCache>
            </c:numRef>
          </c:xVal>
          <c:yVal>
            <c:numRef>
              <c:f>WORKS!$C$147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</c:ser>
        <c:ser>
          <c:idx val="3"/>
          <c:order val="16"/>
          <c:tx>
            <c:strRef>
              <c:f>WORKS!$A$148</c:f>
              <c:strCache>
                <c:ptCount val="1"/>
                <c:pt idx="0">
                  <c:v>4</c:v>
                </c:pt>
              </c:strCache>
            </c:strRef>
          </c:tx>
          <c:marker>
            <c:symbol val="none"/>
          </c:marker>
          <c:xVal>
            <c:numRef>
              <c:f>WORKS!$B$148</c:f>
              <c:numCache>
                <c:formatCode>General</c:formatCode>
                <c:ptCount val="1"/>
                <c:pt idx="0">
                  <c:v>3.0249999999999999</c:v>
                </c:pt>
              </c:numCache>
            </c:numRef>
          </c:xVal>
          <c:yVal>
            <c:numRef>
              <c:f>WORKS!$C$148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  <c:smooth val="0"/>
        </c:ser>
        <c:ser>
          <c:idx val="4"/>
          <c:order val="17"/>
          <c:tx>
            <c:strRef>
              <c:f>WORKS!$A$149</c:f>
              <c:strCache>
                <c:ptCount val="1"/>
                <c:pt idx="0">
                  <c:v>5</c:v>
                </c:pt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WORKS!$B$149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WORKS!$C$149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</c:ser>
        <c:ser>
          <c:idx val="5"/>
          <c:order val="18"/>
          <c:tx>
            <c:strRef>
              <c:f>WORKS!$A$150</c:f>
              <c:strCache>
                <c:ptCount val="1"/>
                <c:pt idx="0">
                  <c:v>6</c:v>
                </c:pt>
              </c:strCache>
            </c:strRef>
          </c:tx>
          <c:marker>
            <c:symbol val="none"/>
          </c:marker>
          <c:xVal>
            <c:numRef>
              <c:f>WORKS!$B$150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WORKS!$C$150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  <c:smooth val="0"/>
        </c:ser>
        <c:ser>
          <c:idx val="6"/>
          <c:order val="19"/>
          <c:tx>
            <c:strRef>
              <c:f>WORKS!$A$151</c:f>
              <c:strCache>
                <c:ptCount val="1"/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WORKS!$B$151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WORKS!$C$151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</c:ser>
        <c:ser>
          <c:idx val="7"/>
          <c:order val="20"/>
          <c:tx>
            <c:strRef>
              <c:f>WORKS!$A$152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WORKS!$B$152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WORKS!$C$152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  <c:smooth val="0"/>
        </c:ser>
        <c:ser>
          <c:idx val="8"/>
          <c:order val="21"/>
          <c:tx>
            <c:strRef>
              <c:f>WORKS!$A$153</c:f>
              <c:strCache>
                <c:ptCount val="1"/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WORKS!$B$153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WORKS!$C$153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</c:ser>
        <c:ser>
          <c:idx val="9"/>
          <c:order val="22"/>
          <c:tx>
            <c:strRef>
              <c:f>WORKS!$A$154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WORKS!$B$154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WORKS!$C$154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  <c:smooth val="0"/>
        </c:ser>
        <c:ser>
          <c:idx val="10"/>
          <c:order val="23"/>
          <c:tx>
            <c:strRef>
              <c:f>WORKS!$J$144</c:f>
              <c:strCache>
                <c:ptCount val="1"/>
                <c:pt idx="0">
                  <c:v>1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 rot="0" vert="horz"/>
                <a:lstStyle/>
                <a:p>
                  <a:pPr>
                    <a:defRPr>
                      <a:solidFill>
                        <a:srgbClr val="FF0000"/>
                      </a:solidFill>
                    </a:defRPr>
                  </a:pPr>
                  <a:endParaRPr lang="tr-TR"/>
                </a:p>
              </c:txPr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txPr>
              <a:bodyPr rot="-5400000" vert="horz"/>
              <a:lstStyle/>
              <a:p>
                <a:pPr>
                  <a:defRPr>
                    <a:solidFill>
                      <a:srgbClr val="FF0000"/>
                    </a:solidFill>
                  </a:defRPr>
                </a:pPr>
                <a:endParaRPr lang="tr-T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WORKS!$K$144:$K$146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WORKS!$L$144:$L$146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  <c:smooth val="0"/>
        </c:ser>
        <c:ser>
          <c:idx val="11"/>
          <c:order val="24"/>
          <c:tx>
            <c:strRef>
              <c:f>WORKS!$J$147</c:f>
              <c:strCache>
                <c:ptCount val="1"/>
                <c:pt idx="0">
                  <c:v>2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txPr>
              <a:bodyPr rot="-5400000" vert="horz"/>
              <a:lstStyle/>
              <a:p>
                <a:pPr>
                  <a:defRPr>
                    <a:solidFill>
                      <a:srgbClr val="FF0000"/>
                    </a:solidFill>
                  </a:defRPr>
                </a:pPr>
                <a:endParaRPr lang="tr-T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WORKS!$K$147:$K$149</c:f>
              <c:numCache>
                <c:formatCode>General</c:formatCode>
                <c:ptCount val="3"/>
                <c:pt idx="0">
                  <c:v>0</c:v>
                </c:pt>
                <c:pt idx="1">
                  <c:v>1.5125</c:v>
                </c:pt>
                <c:pt idx="2">
                  <c:v>3.0249999999999999</c:v>
                </c:pt>
              </c:numCache>
            </c:numRef>
          </c:xVal>
          <c:yVal>
            <c:numRef>
              <c:f>WORKS!$L$147:$L$149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  <c:smooth val="0"/>
        </c:ser>
        <c:ser>
          <c:idx val="12"/>
          <c:order val="25"/>
          <c:tx>
            <c:strRef>
              <c:f>WORKS!$J$150</c:f>
              <c:strCache>
                <c:ptCount val="1"/>
                <c:pt idx="0">
                  <c:v>3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txPr>
              <a:bodyPr rot="-5400000" vert="horz"/>
              <a:lstStyle/>
              <a:p>
                <a:pPr>
                  <a:defRPr>
                    <a:solidFill>
                      <a:srgbClr val="FF0000"/>
                    </a:solidFill>
                  </a:defRPr>
                </a:pPr>
                <a:endParaRPr lang="tr-T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WORKS!$K$150:$K$152</c:f>
              <c:numCache>
                <c:formatCode>General</c:formatCode>
                <c:ptCount val="3"/>
                <c:pt idx="0">
                  <c:v>0</c:v>
                </c:pt>
                <c:pt idx="1">
                  <c:v>1.5125</c:v>
                </c:pt>
                <c:pt idx="2">
                  <c:v>3.0249999999999999</c:v>
                </c:pt>
              </c:numCache>
            </c:numRef>
          </c:xVal>
          <c:yVal>
            <c:numRef>
              <c:f>WORKS!$L$150:$L$152</c:f>
              <c:numCache>
                <c:formatCode>General</c:formatCode>
                <c:ptCount val="3"/>
                <c:pt idx="0">
                  <c:v>3.2250000000000001</c:v>
                </c:pt>
                <c:pt idx="1">
                  <c:v>3.2250000000000001</c:v>
                </c:pt>
                <c:pt idx="2">
                  <c:v>3.2250000000000001</c:v>
                </c:pt>
              </c:numCache>
            </c:numRef>
          </c:yVal>
          <c:smooth val="0"/>
        </c:ser>
        <c:ser>
          <c:idx val="13"/>
          <c:order val="26"/>
          <c:tx>
            <c:strRef>
              <c:f>WORKS!$J$153</c:f>
              <c:strCache>
                <c:ptCount val="1"/>
                <c:pt idx="0">
                  <c:v>4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txPr>
              <a:bodyPr rot="0" vert="horz"/>
              <a:lstStyle/>
              <a:p>
                <a:pPr>
                  <a:defRPr>
                    <a:solidFill>
                      <a:srgbClr val="FF0000"/>
                    </a:solidFill>
                  </a:defRPr>
                </a:pPr>
                <a:endParaRPr lang="tr-TR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WORKS!$K$153:$K$155</c:f>
              <c:numCache>
                <c:formatCode>General</c:formatCode>
                <c:ptCount val="3"/>
                <c:pt idx="0">
                  <c:v>3.0249999999999999</c:v>
                </c:pt>
                <c:pt idx="1">
                  <c:v>3.0249999999999999</c:v>
                </c:pt>
                <c:pt idx="2">
                  <c:v>3.0249999999999999</c:v>
                </c:pt>
              </c:numCache>
            </c:numRef>
          </c:xVal>
          <c:yVal>
            <c:numRef>
              <c:f>WORKS!$L$153:$L$155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  <c:smooth val="0"/>
        </c:ser>
        <c:ser>
          <c:idx val="14"/>
          <c:order val="27"/>
          <c:tx>
            <c:strRef>
              <c:f>WORKS!$J$156</c:f>
              <c:strCache>
                <c:ptCount val="1"/>
                <c:pt idx="0">
                  <c:v>5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txPr>
              <a:bodyPr rot="-5400000" vert="horz"/>
              <a:lstStyle/>
              <a:p>
                <a:pPr>
                  <a:defRPr>
                    <a:solidFill>
                      <a:srgbClr val="FF0000"/>
                    </a:solidFill>
                  </a:defRPr>
                </a:pPr>
                <a:endParaRPr lang="tr-T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WORKS!$K$156:$K$158</c:f>
              <c:numCache>
                <c:formatCode>General</c:formatCode>
                <c:ptCount val="3"/>
                <c:pt idx="0">
                  <c:v>3.0249999999999999</c:v>
                </c:pt>
                <c:pt idx="1">
                  <c:v>4.5374999999999996</c:v>
                </c:pt>
                <c:pt idx="2">
                  <c:v>6.05</c:v>
                </c:pt>
              </c:numCache>
            </c:numRef>
          </c:xVal>
          <c:yVal>
            <c:numRef>
              <c:f>WORKS!$L$156:$L$158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  <c:smooth val="0"/>
        </c:ser>
        <c:ser>
          <c:idx val="15"/>
          <c:order val="28"/>
          <c:tx>
            <c:strRef>
              <c:f>WORKS!$J$159</c:f>
              <c:strCache>
                <c:ptCount val="1"/>
                <c:pt idx="0">
                  <c:v>6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txPr>
              <a:bodyPr rot="-5400000" vert="horz"/>
              <a:lstStyle/>
              <a:p>
                <a:pPr>
                  <a:defRPr>
                    <a:solidFill>
                      <a:srgbClr val="FF0000"/>
                    </a:solidFill>
                  </a:defRPr>
                </a:pPr>
                <a:endParaRPr lang="tr-T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WORKS!$K$159:$K$161</c:f>
              <c:numCache>
                <c:formatCode>General</c:formatCode>
                <c:ptCount val="3"/>
                <c:pt idx="0">
                  <c:v>3.0249999999999999</c:v>
                </c:pt>
                <c:pt idx="1">
                  <c:v>4.5374999999999996</c:v>
                </c:pt>
                <c:pt idx="2">
                  <c:v>6.05</c:v>
                </c:pt>
              </c:numCache>
            </c:numRef>
          </c:xVal>
          <c:yVal>
            <c:numRef>
              <c:f>WORKS!$L$159:$L$161</c:f>
              <c:numCache>
                <c:formatCode>General</c:formatCode>
                <c:ptCount val="3"/>
                <c:pt idx="0">
                  <c:v>3.2250000000000001</c:v>
                </c:pt>
                <c:pt idx="1">
                  <c:v>3.2250000000000001</c:v>
                </c:pt>
                <c:pt idx="2">
                  <c:v>3.2250000000000001</c:v>
                </c:pt>
              </c:numCache>
            </c:numRef>
          </c:yVal>
          <c:smooth val="0"/>
        </c:ser>
        <c:ser>
          <c:idx val="16"/>
          <c:order val="29"/>
          <c:tx>
            <c:strRef>
              <c:f>WORKS!$J$162</c:f>
              <c:strCache>
                <c:ptCount val="1"/>
                <c:pt idx="0">
                  <c:v>7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 rot="0" vert="horz"/>
                <a:lstStyle/>
                <a:p>
                  <a:pPr>
                    <a:defRPr>
                      <a:solidFill>
                        <a:srgbClr val="FF0000"/>
                      </a:solidFill>
                    </a:defRPr>
                  </a:pPr>
                  <a:endParaRPr lang="tr-TR"/>
                </a:p>
              </c:txPr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txPr>
              <a:bodyPr rot="-5400000" vert="horz"/>
              <a:lstStyle/>
              <a:p>
                <a:pPr>
                  <a:defRPr>
                    <a:solidFill>
                      <a:srgbClr val="FF0000"/>
                    </a:solidFill>
                  </a:defRPr>
                </a:pPr>
                <a:endParaRPr lang="tr-T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WORKS!$K$162:$K$164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WORKS!$L$162:$L$164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  <c:smooth val="0"/>
        </c:ser>
        <c:ser>
          <c:idx val="17"/>
          <c:order val="30"/>
          <c:tx>
            <c:strRef>
              <c:f>WORKS!$J$165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txPr>
              <a:bodyPr rot="-5400000" vert="horz"/>
              <a:lstStyle/>
              <a:p>
                <a:pPr>
                  <a:defRPr>
                    <a:solidFill>
                      <a:srgbClr val="FF0000"/>
                    </a:solidFill>
                  </a:defRPr>
                </a:pPr>
                <a:endParaRPr lang="tr-T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WORKS!$K$165:$K$167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WORKS!$L$165:$L$167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  <c:smooth val="0"/>
        </c:ser>
        <c:ser>
          <c:idx val="18"/>
          <c:order val="31"/>
          <c:tx>
            <c:strRef>
              <c:f>WORKS!$J$168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txPr>
              <a:bodyPr rot="-5400000" vert="horz"/>
              <a:lstStyle/>
              <a:p>
                <a:pPr>
                  <a:defRPr>
                    <a:solidFill>
                      <a:srgbClr val="FF0000"/>
                    </a:solidFill>
                  </a:defRPr>
                </a:pPr>
                <a:endParaRPr lang="tr-T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WORKS!$K$168:$K$170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WORKS!$L$168:$L$170</c:f>
              <c:numCache>
                <c:formatCode>General</c:formatCode>
                <c:ptCount val="3"/>
                <c:pt idx="0">
                  <c:v>3.2250000000000001</c:v>
                </c:pt>
                <c:pt idx="1">
                  <c:v>3.2250000000000001</c:v>
                </c:pt>
                <c:pt idx="2">
                  <c:v>3.2250000000000001</c:v>
                </c:pt>
              </c:numCache>
            </c:numRef>
          </c:yVal>
          <c:smooth val="0"/>
        </c:ser>
        <c:ser>
          <c:idx val="19"/>
          <c:order val="32"/>
          <c:tx>
            <c:strRef>
              <c:f>WORKS!$J$171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 rot="0" vert="horz"/>
                <a:lstStyle/>
                <a:p>
                  <a:pPr>
                    <a:defRPr>
                      <a:solidFill>
                        <a:srgbClr val="FF0000"/>
                      </a:solidFill>
                    </a:defRPr>
                  </a:pPr>
                  <a:endParaRPr lang="tr-TR"/>
                </a:p>
              </c:txPr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txPr>
              <a:bodyPr rot="-5400000" vert="horz"/>
              <a:lstStyle/>
              <a:p>
                <a:pPr>
                  <a:defRPr>
                    <a:solidFill>
                      <a:srgbClr val="FF0000"/>
                    </a:solidFill>
                  </a:defRPr>
                </a:pPr>
                <a:endParaRPr lang="tr-T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WORKS!$K$171:$K$173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WORKS!$L$171:$L$173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  <c:smooth val="0"/>
        </c:ser>
        <c:ser>
          <c:idx val="20"/>
          <c:order val="33"/>
          <c:tx>
            <c:strRef>
              <c:f>WORKS!$J$174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 rot="-5400000" vert="horz"/>
                <a:lstStyle/>
                <a:p>
                  <a:pPr>
                    <a:defRPr>
                      <a:solidFill>
                        <a:srgbClr val="FF0000"/>
                      </a:solidFill>
                    </a:defRPr>
                  </a:pPr>
                  <a:endParaRPr lang="tr-TR"/>
                </a:p>
              </c:txPr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txPr>
              <a:bodyPr rot="-5400000" vert="horz"/>
              <a:lstStyle/>
              <a:p>
                <a:pPr>
                  <a:defRPr/>
                </a:pPr>
                <a:endParaRPr lang="tr-T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WORKS!$K$174:$K$176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WORKS!$L$174:$L$176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  <c:smooth val="0"/>
        </c:ser>
        <c:ser>
          <c:idx val="21"/>
          <c:order val="34"/>
          <c:tx>
            <c:strRef>
              <c:f>WORKS!$J$177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 rot="-5400000" vert="horz"/>
                <a:lstStyle/>
                <a:p>
                  <a:pPr>
                    <a:defRPr>
                      <a:solidFill>
                        <a:srgbClr val="FF0000"/>
                      </a:solidFill>
                    </a:defRPr>
                  </a:pPr>
                  <a:endParaRPr lang="tr-TR"/>
                </a:p>
              </c:txPr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txPr>
              <a:bodyPr rot="-5400000" vert="horz"/>
              <a:lstStyle/>
              <a:p>
                <a:pPr>
                  <a:defRPr/>
                </a:pPr>
                <a:endParaRPr lang="tr-T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WORKS!$K$177:$K$179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WORKS!$L$177:$L$179</c:f>
              <c:numCache>
                <c:formatCode>General</c:formatCode>
                <c:ptCount val="3"/>
                <c:pt idx="0">
                  <c:v>3.2250000000000001</c:v>
                </c:pt>
                <c:pt idx="1">
                  <c:v>3.2250000000000001</c:v>
                </c:pt>
                <c:pt idx="2">
                  <c:v>3.2250000000000001</c:v>
                </c:pt>
              </c:numCache>
            </c:numRef>
          </c:yVal>
          <c:smooth val="0"/>
        </c:ser>
        <c:ser>
          <c:idx val="22"/>
          <c:order val="35"/>
          <c:tx>
            <c:strRef>
              <c:f>WORKS!$J$180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 rot="0" vert="horz"/>
                <a:lstStyle/>
                <a:p>
                  <a:pPr>
                    <a:defRPr>
                      <a:solidFill>
                        <a:srgbClr val="FF0000"/>
                      </a:solidFill>
                    </a:defRPr>
                  </a:pPr>
                  <a:endParaRPr lang="tr-TR"/>
                </a:p>
              </c:txPr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txPr>
              <a:bodyPr rot="-5400000" vert="horz"/>
              <a:lstStyle/>
              <a:p>
                <a:pPr>
                  <a:defRPr/>
                </a:pPr>
                <a:endParaRPr lang="tr-T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WORKS!$K$180:$K$182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WORKS!$L$180:$L$182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781056"/>
        <c:axId val="164799232"/>
      </c:scatterChart>
      <c:valAx>
        <c:axId val="164781056"/>
        <c:scaling>
          <c:orientation val="minMax"/>
        </c:scaling>
        <c:delete val="1"/>
        <c:axPos val="b"/>
        <c:numFmt formatCode="#,#00" sourceLinked="1"/>
        <c:majorTickMark val="out"/>
        <c:minorTickMark val="none"/>
        <c:tickLblPos val="nextTo"/>
        <c:crossAx val="164799232"/>
        <c:crosses val="autoZero"/>
        <c:crossBetween val="midCat"/>
      </c:valAx>
      <c:valAx>
        <c:axId val="164799232"/>
        <c:scaling>
          <c:orientation val="minMax"/>
        </c:scaling>
        <c:delete val="1"/>
        <c:axPos val="l"/>
        <c:numFmt formatCode="#,#00" sourceLinked="1"/>
        <c:majorTickMark val="out"/>
        <c:minorTickMark val="none"/>
        <c:tickLblPos val="nextTo"/>
        <c:crossAx val="164781056"/>
        <c:crosses val="autoZero"/>
        <c:crossBetween val="midCat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481932643094507E-2"/>
          <c:y val="6.5843578728117219E-2"/>
          <c:w val="0.95431364182925416"/>
          <c:h val="0.93415642127188281"/>
        </c:manualLayout>
      </c:layout>
      <c:scatterChart>
        <c:scatterStyle val="lineMarker"/>
        <c:varyColors val="0"/>
        <c:ser>
          <c:idx val="0"/>
          <c:order val="0"/>
          <c:tx>
            <c:strRef>
              <c:f>WORKS!$A$145</c:f>
              <c:strCache>
                <c:ptCount val="1"/>
                <c:pt idx="0">
                  <c:v>1</c:v>
                </c:pt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dLblPos val="b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WORKS!$B$145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WORKS!$C$145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WORKS!$A$146</c:f>
              <c:strCache>
                <c:ptCount val="1"/>
                <c:pt idx="0">
                  <c:v>2</c:v>
                </c:pt>
              </c:strCache>
            </c:strRef>
          </c:tx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dLbl>
              <c:idx val="0"/>
              <c:layout/>
              <c:spPr/>
              <c:txPr>
                <a:bodyPr/>
                <a:lstStyle/>
                <a:p>
                  <a:pPr>
                    <a:defRPr/>
                  </a:pPr>
                  <a:endParaRPr lang="tr-TR"/>
                </a:p>
              </c:txPr>
              <c:dLblPos val="t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WORKS!$B$146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WORKS!$C$146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WORKS!$A$147</c:f>
              <c:strCache>
                <c:ptCount val="1"/>
                <c:pt idx="0">
                  <c:v>3</c:v>
                </c:pt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dLblPos val="b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WORKS!$B$147</c:f>
              <c:numCache>
                <c:formatCode>General</c:formatCode>
                <c:ptCount val="1"/>
                <c:pt idx="0">
                  <c:v>3.0249999999999999</c:v>
                </c:pt>
              </c:numCache>
            </c:numRef>
          </c:xVal>
          <c:yVal>
            <c:numRef>
              <c:f>WORKS!$C$147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WORKS!$A$148</c:f>
              <c:strCache>
                <c:ptCount val="1"/>
                <c:pt idx="0">
                  <c:v>4</c:v>
                </c:pt>
              </c:strCache>
            </c:strRef>
          </c:tx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WORKS!$B$148</c:f>
              <c:numCache>
                <c:formatCode>General</c:formatCode>
                <c:ptCount val="1"/>
                <c:pt idx="0">
                  <c:v>3.0249999999999999</c:v>
                </c:pt>
              </c:numCache>
            </c:numRef>
          </c:xVal>
          <c:yVal>
            <c:numRef>
              <c:f>WORKS!$C$148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WORKS!$A$149</c:f>
              <c:strCache>
                <c:ptCount val="1"/>
                <c:pt idx="0">
                  <c:v>5</c:v>
                </c:pt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dLblPos val="b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WORKS!$B$149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WORKS!$C$149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WORKS!$A$150</c:f>
              <c:strCache>
                <c:ptCount val="1"/>
                <c:pt idx="0">
                  <c:v>6</c:v>
                </c:pt>
              </c:strCache>
            </c:strRef>
          </c:tx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WORKS!$B$150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WORKS!$C$150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WORKS!$A$151</c:f>
              <c:strCache>
                <c:ptCount val="1"/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txPr>
              <a:bodyPr/>
              <a:lstStyle/>
              <a:p>
                <a:pPr algn="ctr">
                  <a:defRPr/>
                </a:pPr>
                <a:endParaRPr lang="tr-TR"/>
              </a:p>
            </c:txPr>
            <c:dLblPos val="b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WORKS!$B$151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WORKS!$C$151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WORKS!$A$152</c:f>
              <c:strCache>
                <c:ptCount val="1"/>
              </c:strCache>
            </c:strRef>
          </c:tx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WORKS!$B$152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WORKS!$C$152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WORKS!$A$153</c:f>
              <c:strCache>
                <c:ptCount val="1"/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dLblPos val="b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WORKS!$B$153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WORKS!$C$153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WORKS!$A$154</c:f>
              <c:strCache>
                <c:ptCount val="1"/>
              </c:strCache>
            </c:strRef>
          </c:tx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WORKS!$B$154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WORKS!$C$154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WORKS!$J$144</c:f>
              <c:strCache>
                <c:ptCount val="1"/>
                <c:pt idx="0">
                  <c:v>1</c:v>
                </c:pt>
              </c:strCache>
            </c:strRef>
          </c:tx>
          <c:spPr>
            <a:ln w="635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dLbls>
            <c:dLbl>
              <c:idx val="0"/>
              <c:layout/>
              <c:tx>
                <c:strRef>
                  <c:f>MAIN!$EO$18</c:f>
                  <c:strCache>
                    <c:ptCount val="1"/>
                    <c:pt idx="0">
                      <c:v>-25.5</c:v>
                    </c:pt>
                  </c:strCache>
                </c:strRef>
              </c:tx>
              <c:spPr>
                <a:noFill/>
              </c:spPr>
              <c:txPr>
                <a:bodyPr rot="-5400000" vert="horz"/>
                <a:lstStyle/>
                <a:p>
                  <a:pPr>
                    <a:defRPr sz="900" b="1">
                      <a:solidFill>
                        <a:srgbClr val="FF0000"/>
                      </a:solidFill>
                    </a:defRPr>
                  </a:pPr>
                  <a:endParaRPr lang="tr-TR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 rot="0" vert="horz"/>
                <a:lstStyle/>
                <a:p>
                  <a:pPr>
                    <a:defRPr/>
                  </a:pPr>
                  <a:endParaRPr lang="tr-TR"/>
                </a:p>
              </c:txPr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txPr>
              <a:bodyPr rot="-5400000" vert="horz"/>
              <a:lstStyle/>
              <a:p>
                <a:pPr>
                  <a:defRPr/>
                </a:pPr>
                <a:endParaRPr lang="tr-T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WORKS!$K$144:$K$146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WORKS!$L$144:$L$146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WORKS!$J$147</c:f>
              <c:strCache>
                <c:ptCount val="1"/>
                <c:pt idx="0">
                  <c:v>2</c:v>
                </c:pt>
              </c:strCache>
            </c:strRef>
          </c:tx>
          <c:spPr>
            <a:ln w="635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dLbls>
            <c:dLbl>
              <c:idx val="0"/>
              <c:layout/>
              <c:tx>
                <c:strRef>
                  <c:f>MAIN!$EN$18</c:f>
                  <c:strCache>
                    <c:ptCount val="1"/>
                    <c:pt idx="0">
                      <c:v>0.0</c:v>
                    </c:pt>
                  </c:strCache>
                </c:strRef>
              </c:tx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/>
                <a:lstStyle/>
                <a:p>
                  <a:pPr>
                    <a:defRPr sz="900" b="1">
                      <a:solidFill>
                        <a:srgbClr val="FF0000"/>
                      </a:solidFill>
                    </a:defRPr>
                  </a:pPr>
                  <a:endParaRPr lang="tr-TR"/>
                </a:p>
              </c:txPr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/>
                <a:lstStyle/>
                <a:p>
                  <a:pPr>
                    <a:defRPr/>
                  </a:pPr>
                  <a:endParaRPr lang="tr-TR"/>
                </a:p>
              </c:txPr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WORKS!$K$147:$K$149</c:f>
              <c:numCache>
                <c:formatCode>General</c:formatCode>
                <c:ptCount val="3"/>
                <c:pt idx="0">
                  <c:v>0</c:v>
                </c:pt>
                <c:pt idx="1">
                  <c:v>1.5125</c:v>
                </c:pt>
                <c:pt idx="2">
                  <c:v>3.0249999999999999</c:v>
                </c:pt>
              </c:numCache>
            </c:numRef>
          </c:xVal>
          <c:yVal>
            <c:numRef>
              <c:f>WORKS!$L$147:$L$149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WORKS!$J$150</c:f>
              <c:strCache>
                <c:ptCount val="1"/>
                <c:pt idx="0">
                  <c:v>3</c:v>
                </c:pt>
              </c:strCache>
            </c:strRef>
          </c:tx>
          <c:spPr>
            <a:ln w="635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dLbls>
            <c:dLbl>
              <c:idx val="1"/>
              <c:layout/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WORKS!$K$150:$K$152</c:f>
              <c:numCache>
                <c:formatCode>General</c:formatCode>
                <c:ptCount val="3"/>
                <c:pt idx="0">
                  <c:v>0</c:v>
                </c:pt>
                <c:pt idx="1">
                  <c:v>1.5125</c:v>
                </c:pt>
                <c:pt idx="2">
                  <c:v>3.0249999999999999</c:v>
                </c:pt>
              </c:numCache>
            </c:numRef>
          </c:xVal>
          <c:yVal>
            <c:numRef>
              <c:f>WORKS!$L$150:$L$152</c:f>
              <c:numCache>
                <c:formatCode>General</c:formatCode>
                <c:ptCount val="3"/>
                <c:pt idx="0">
                  <c:v>3.2250000000000001</c:v>
                </c:pt>
                <c:pt idx="1">
                  <c:v>3.2250000000000001</c:v>
                </c:pt>
                <c:pt idx="2">
                  <c:v>3.2250000000000001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WORKS!$J$153</c:f>
              <c:strCache>
                <c:ptCount val="1"/>
                <c:pt idx="0">
                  <c:v>4</c:v>
                </c:pt>
              </c:strCache>
            </c:strRef>
          </c:tx>
          <c:spPr>
            <a:ln w="635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dLbls>
            <c:dLbl>
              <c:idx val="0"/>
              <c:layout/>
              <c:tx>
                <c:strRef>
                  <c:f>MAIN!$EO$19</c:f>
                  <c:strCache>
                    <c:ptCount val="1"/>
                    <c:pt idx="0">
                      <c:v>-69.5</c:v>
                    </c:pt>
                  </c:strCache>
                </c:strRef>
              </c:tx>
              <c:spPr>
                <a:noFill/>
              </c:spPr>
              <c:txPr>
                <a:bodyPr rot="-5400000" vert="horz"/>
                <a:lstStyle/>
                <a:p>
                  <a:pPr algn="ctr">
                    <a:defRPr sz="900" b="1">
                      <a:solidFill>
                        <a:srgbClr val="FF0000"/>
                      </a:solidFill>
                    </a:defRPr>
                  </a:pPr>
                  <a:endParaRPr lang="tr-TR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txPr>
              <a:bodyPr rot="0" vert="horz"/>
              <a:lstStyle/>
              <a:p>
                <a:pPr algn="ctr">
                  <a:defRPr/>
                </a:pPr>
                <a:endParaRPr lang="tr-TR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WORKS!$K$153:$K$155</c:f>
              <c:numCache>
                <c:formatCode>General</c:formatCode>
                <c:ptCount val="3"/>
                <c:pt idx="0">
                  <c:v>3.0249999999999999</c:v>
                </c:pt>
                <c:pt idx="1">
                  <c:v>3.0249999999999999</c:v>
                </c:pt>
                <c:pt idx="2">
                  <c:v>3.0249999999999999</c:v>
                </c:pt>
              </c:numCache>
            </c:numRef>
          </c:xVal>
          <c:yVal>
            <c:numRef>
              <c:f>WORKS!$L$153:$L$155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WORKS!$J$156</c:f>
              <c:strCache>
                <c:ptCount val="1"/>
                <c:pt idx="0">
                  <c:v>5</c:v>
                </c:pt>
              </c:strCache>
            </c:strRef>
          </c:tx>
          <c:spPr>
            <a:ln w="635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/>
                <a:lstStyle/>
                <a:p>
                  <a:pPr>
                    <a:defRPr/>
                  </a:pPr>
                  <a:endParaRPr lang="tr-TR"/>
                </a:p>
              </c:txPr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WORKS!$K$156:$K$158</c:f>
              <c:numCache>
                <c:formatCode>General</c:formatCode>
                <c:ptCount val="3"/>
                <c:pt idx="0">
                  <c:v>3.0249999999999999</c:v>
                </c:pt>
                <c:pt idx="1">
                  <c:v>4.5374999999999996</c:v>
                </c:pt>
                <c:pt idx="2">
                  <c:v>6.05</c:v>
                </c:pt>
              </c:numCache>
            </c:numRef>
          </c:xVal>
          <c:yVal>
            <c:numRef>
              <c:f>WORKS!$L$156:$L$158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WORKS!$J$159</c:f>
              <c:strCache>
                <c:ptCount val="1"/>
                <c:pt idx="0">
                  <c:v>6</c:v>
                </c:pt>
              </c:strCache>
            </c:strRef>
          </c:tx>
          <c:spPr>
            <a:ln w="635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dLbls>
            <c:dLbl>
              <c:idx val="1"/>
              <c:layout/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WORKS!$K$159:$K$161</c:f>
              <c:numCache>
                <c:formatCode>General</c:formatCode>
                <c:ptCount val="3"/>
                <c:pt idx="0">
                  <c:v>3.0249999999999999</c:v>
                </c:pt>
                <c:pt idx="1">
                  <c:v>4.5374999999999996</c:v>
                </c:pt>
                <c:pt idx="2">
                  <c:v>6.05</c:v>
                </c:pt>
              </c:numCache>
            </c:numRef>
          </c:xVal>
          <c:yVal>
            <c:numRef>
              <c:f>WORKS!$L$159:$L$161</c:f>
              <c:numCache>
                <c:formatCode>General</c:formatCode>
                <c:ptCount val="3"/>
                <c:pt idx="0">
                  <c:v>3.2250000000000001</c:v>
                </c:pt>
                <c:pt idx="1">
                  <c:v>3.2250000000000001</c:v>
                </c:pt>
                <c:pt idx="2">
                  <c:v>3.2250000000000001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WORKS!$J$162</c:f>
              <c:strCache>
                <c:ptCount val="1"/>
                <c:pt idx="0">
                  <c:v>7</c:v>
                </c:pt>
              </c:strCache>
            </c:strRef>
          </c:tx>
          <c:spPr>
            <a:ln w="635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dLbls>
            <c:dLbl>
              <c:idx val="0"/>
              <c:layout/>
              <c:tx>
                <c:strRef>
                  <c:f>MAIN!$EO$20</c:f>
                  <c:strCache>
                    <c:ptCount val="1"/>
                    <c:pt idx="0">
                      <c:v>-25.5</c:v>
                    </c:pt>
                  </c:strCache>
                </c:strRef>
              </c:tx>
              <c:spPr>
                <a:noFill/>
              </c:spPr>
              <c:txPr>
                <a:bodyPr rot="-5400000" vert="horz"/>
                <a:lstStyle/>
                <a:p>
                  <a:pPr algn="ctr">
                    <a:defRPr sz="900" b="1">
                      <a:solidFill>
                        <a:srgbClr val="FF0000"/>
                      </a:solidFill>
                    </a:defRPr>
                  </a:pPr>
                  <a:endParaRPr lang="tr-TR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 rot="0" vert="horz"/>
                <a:lstStyle/>
                <a:p>
                  <a:pPr algn="ctr">
                    <a:defRPr/>
                  </a:pPr>
                  <a:endParaRPr lang="tr-TR"/>
                </a:p>
              </c:txPr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txPr>
              <a:bodyPr rot="-5400000" vert="horz"/>
              <a:lstStyle/>
              <a:p>
                <a:pPr algn="ctr">
                  <a:defRPr/>
                </a:pPr>
                <a:endParaRPr lang="tr-T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WORKS!$K$162:$K$164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WORKS!$L$162:$L$164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WORKS!$J$165</c:f>
              <c:strCache>
                <c:ptCount val="1"/>
              </c:strCache>
            </c:strRef>
          </c:tx>
          <c:spPr>
            <a:ln w="635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dLbls>
            <c:dLbl>
              <c:idx val="1"/>
              <c:layout/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WORKS!$K$165:$K$167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WORKS!$L$165:$L$167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WORKS!$J$168</c:f>
              <c:strCache>
                <c:ptCount val="1"/>
              </c:strCache>
            </c:strRef>
          </c:tx>
          <c:spPr>
            <a:ln w="635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dLbls>
            <c:dLbl>
              <c:idx val="1"/>
              <c:layout/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WORKS!$K$168:$K$170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WORKS!$L$168:$L$170</c:f>
              <c:numCache>
                <c:formatCode>General</c:formatCode>
                <c:ptCount val="3"/>
                <c:pt idx="0">
                  <c:v>3.2250000000000001</c:v>
                </c:pt>
                <c:pt idx="1">
                  <c:v>3.2250000000000001</c:v>
                </c:pt>
                <c:pt idx="2">
                  <c:v>3.2250000000000001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WORKS!$J$171</c:f>
              <c:strCache>
                <c:ptCount val="1"/>
              </c:strCache>
            </c:strRef>
          </c:tx>
          <c:spPr>
            <a:ln w="635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dLbls>
            <c:dLbl>
              <c:idx val="0"/>
              <c:layout/>
              <c:tx>
                <c:strRef>
                  <c:f>MAIN!$EO$21</c:f>
                  <c:strCache>
                    <c:ptCount val="1"/>
                  </c:strCache>
                </c:strRef>
              </c:tx>
              <c:numFmt formatCode="#,##0.00\ &quot;TL&quot;" sourceLinked="0"/>
              <c:spPr>
                <a:noFill/>
              </c:spPr>
              <c:txPr>
                <a:bodyPr rot="-5400000" vert="horz"/>
                <a:lstStyle/>
                <a:p>
                  <a:pPr algn="ctr">
                    <a:defRPr sz="900" b="1">
                      <a:solidFill>
                        <a:srgbClr val="FF0000"/>
                      </a:solidFill>
                    </a:defRPr>
                  </a:pPr>
                  <a:endParaRPr lang="tr-TR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 rot="0" vert="horz"/>
                <a:lstStyle/>
                <a:p>
                  <a:pPr algn="ctr">
                    <a:defRPr/>
                  </a:pPr>
                  <a:endParaRPr lang="tr-TR"/>
                </a:p>
              </c:txPr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txPr>
              <a:bodyPr rot="-5400000" vert="horz"/>
              <a:lstStyle/>
              <a:p>
                <a:pPr algn="ctr">
                  <a:defRPr/>
                </a:pPr>
                <a:endParaRPr lang="tr-T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WORKS!$K$171:$K$173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WORKS!$L$171:$L$173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WORKS!$J$174</c:f>
              <c:strCache>
                <c:ptCount val="1"/>
              </c:strCache>
            </c:strRef>
          </c:tx>
          <c:spPr>
            <a:ln w="635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dLbls>
            <c:dLbl>
              <c:idx val="1"/>
              <c:layout/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WORKS!$K$174:$K$176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WORKS!$L$174:$L$176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WORKS!$J$177</c:f>
              <c:strCache>
                <c:ptCount val="1"/>
              </c:strCache>
            </c:strRef>
          </c:tx>
          <c:spPr>
            <a:ln w="635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dLbls>
            <c:dLbl>
              <c:idx val="1"/>
              <c:layout/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WORKS!$K$177:$K$179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WORKS!$L$177:$L$179</c:f>
              <c:numCache>
                <c:formatCode>General</c:formatCode>
                <c:ptCount val="3"/>
                <c:pt idx="0">
                  <c:v>3.2250000000000001</c:v>
                </c:pt>
                <c:pt idx="1">
                  <c:v>3.2250000000000001</c:v>
                </c:pt>
                <c:pt idx="2">
                  <c:v>3.2250000000000001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WORKS!$J$180</c:f>
              <c:strCache>
                <c:ptCount val="1"/>
              </c:strCache>
            </c:strRef>
          </c:tx>
          <c:spPr>
            <a:ln w="635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dLbls>
            <c:dLbl>
              <c:idx val="0"/>
              <c:layout/>
              <c:tx>
                <c:strRef>
                  <c:f>MAIN!$EO$22</c:f>
                  <c:strCache>
                    <c:ptCount val="1"/>
                  </c:strCache>
                </c:strRef>
              </c:tx>
              <c:spPr>
                <a:noFill/>
                <a:ln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900" b="1">
                      <a:solidFill>
                        <a:srgbClr val="FF0000"/>
                      </a:solidFill>
                    </a:defRPr>
                  </a:pPr>
                  <a:endParaRPr lang="tr-TR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 rot="0" vert="horz"/>
                <a:lstStyle/>
                <a:p>
                  <a:pPr algn="ctr">
                    <a:defRPr/>
                  </a:pPr>
                  <a:endParaRPr lang="tr-TR"/>
                </a:p>
              </c:txPr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accent3">
                  <a:lumMod val="20000"/>
                  <a:lumOff val="80000"/>
                </a:schemeClr>
              </a:solidFill>
            </c:spPr>
            <c:txPr>
              <a:bodyPr rot="-5400000" vert="horz"/>
              <a:lstStyle/>
              <a:p>
                <a:pPr algn="ctr">
                  <a:defRPr/>
                </a:pPr>
                <a:endParaRPr lang="tr-T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WORKS!$K$180:$K$182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WORKS!$L$180:$L$182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041280"/>
        <c:axId val="165042816"/>
      </c:scatterChart>
      <c:valAx>
        <c:axId val="165041280"/>
        <c:scaling>
          <c:orientation val="minMax"/>
          <c:min val="-0.5"/>
        </c:scaling>
        <c:delete val="1"/>
        <c:axPos val="b"/>
        <c:numFmt formatCode="General" sourceLinked="1"/>
        <c:majorTickMark val="out"/>
        <c:minorTickMark val="none"/>
        <c:tickLblPos val="nextTo"/>
        <c:crossAx val="165042816"/>
        <c:crosses val="autoZero"/>
        <c:crossBetween val="midCat"/>
      </c:valAx>
      <c:valAx>
        <c:axId val="165042816"/>
        <c:scaling>
          <c:orientation val="minMax"/>
          <c:min val="-0.5"/>
        </c:scaling>
        <c:delete val="1"/>
        <c:axPos val="l"/>
        <c:numFmt formatCode="General" sourceLinked="1"/>
        <c:majorTickMark val="out"/>
        <c:minorTickMark val="none"/>
        <c:tickLblPos val="nextTo"/>
        <c:crossAx val="165041280"/>
        <c:crosses val="autoZero"/>
        <c:crossBetween val="midCat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>
          <a:solidFill>
            <a:sysClr val="windowText" lastClr="000000"/>
          </a:solidFill>
        </a:defRPr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"/>
          <c:y val="2.0204430656643995E-2"/>
          <c:w val="0.98439907713148755"/>
          <c:h val="0.97979556934335599"/>
        </c:manualLayout>
      </c:layout>
      <c:scatterChart>
        <c:scatterStyle val="lineMarker"/>
        <c:varyColors val="0"/>
        <c:ser>
          <c:idx val="24"/>
          <c:order val="0"/>
          <c:spPr>
            <a:ln>
              <a:noFill/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WORKS!$J$195</c:f>
                  <c:strCache>
                    <c:ptCount val="1"/>
                  </c:strCache>
                </c:strRef>
              </c:tx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r-TR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WORKS!$J$192:$J$194</c:f>
              <c:numCache>
                <c:formatCode>General</c:formatCode>
                <c:ptCount val="3"/>
                <c:pt idx="0">
                  <c:v>0.952755905511811</c:v>
                </c:pt>
                <c:pt idx="1">
                  <c:v>0.4763779527559055</c:v>
                </c:pt>
                <c:pt idx="2">
                  <c:v>0</c:v>
                </c:pt>
              </c:numCache>
            </c:numRef>
          </c:xVal>
          <c:yVal>
            <c:numRef>
              <c:f>WORKS!$A$187:$A$189</c:f>
              <c:numCache>
                <c:formatCode>General</c:formatCode>
                <c:ptCount val="3"/>
                <c:pt idx="0">
                  <c:v>0.21784776902887137</c:v>
                </c:pt>
                <c:pt idx="1">
                  <c:v>0.21784776902887137</c:v>
                </c:pt>
                <c:pt idx="2">
                  <c:v>0.21784776902887137</c:v>
                </c:pt>
              </c:numCache>
            </c:numRef>
          </c:yVal>
          <c:smooth val="0"/>
        </c:ser>
        <c:ser>
          <c:idx val="5"/>
          <c:order val="1"/>
          <c:spPr>
            <a:ln w="76200" cap="sq">
              <a:solidFill>
                <a:schemeClr val="bg1">
                  <a:lumMod val="50000"/>
                </a:schemeClr>
              </a:solidFill>
              <a:prstDash val="sysDash"/>
              <a:bevel/>
            </a:ln>
          </c:spPr>
          <c:marker>
            <c:symbol val="none"/>
          </c:marker>
          <c:xVal>
            <c:numRef>
              <c:f>WORKS!$F$161:$F$162</c:f>
              <c:numCache>
                <c:formatCode>General</c:formatCode>
                <c:ptCount val="2"/>
                <c:pt idx="0">
                  <c:v>0</c:v>
                </c:pt>
                <c:pt idx="1">
                  <c:v>0.999</c:v>
                </c:pt>
              </c:numCache>
            </c:numRef>
          </c:xVal>
          <c:yVal>
            <c:numRef>
              <c:f>WORKS!$G$161:$G$162</c:f>
              <c:numCache>
                <c:formatCode>General</c:formatCode>
                <c:ptCount val="2"/>
                <c:pt idx="0">
                  <c:v>0.71581889763779527</c:v>
                </c:pt>
                <c:pt idx="1">
                  <c:v>0.71581889763779527</c:v>
                </c:pt>
              </c:numCache>
            </c:numRef>
          </c:yVal>
          <c:smooth val="1"/>
        </c:ser>
        <c:ser>
          <c:idx val="1"/>
          <c:order val="2"/>
          <c:spPr>
            <a:ln w="19050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WORKS!$D$159:$D$163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0.999</c:v>
                </c:pt>
                <c:pt idx="3">
                  <c:v>0.999</c:v>
                </c:pt>
                <c:pt idx="4">
                  <c:v>0</c:v>
                </c:pt>
              </c:numCache>
            </c:numRef>
          </c:xVal>
          <c:yVal>
            <c:numRef>
              <c:f>WORKS!$E$159:$E$163</c:f>
              <c:numCache>
                <c:formatCode>General</c:formatCode>
                <c:ptCount val="5"/>
                <c:pt idx="0">
                  <c:v>0</c:v>
                </c:pt>
                <c:pt idx="1">
                  <c:v>0.55905511811023623</c:v>
                </c:pt>
                <c:pt idx="2">
                  <c:v>0.55905511811023623</c:v>
                </c:pt>
                <c:pt idx="3">
                  <c:v>0</c:v>
                </c:pt>
                <c:pt idx="4">
                  <c:v>0</c:v>
                </c:pt>
              </c:numCache>
            </c:numRef>
          </c:yVal>
          <c:smooth val="0"/>
        </c:ser>
        <c:ser>
          <c:idx val="4"/>
          <c:order val="3"/>
          <c:spPr>
            <a:ln w="19050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WORKS!$H$176:$H$184</c:f>
              <c:numCache>
                <c:formatCode>General</c:formatCode>
                <c:ptCount val="9"/>
                <c:pt idx="0">
                  <c:v>0</c:v>
                </c:pt>
                <c:pt idx="1">
                  <c:v>0.36220472440944884</c:v>
                </c:pt>
                <c:pt idx="2">
                  <c:v>0</c:v>
                </c:pt>
                <c:pt idx="3">
                  <c:v>0</c:v>
                </c:pt>
                <c:pt idx="4">
                  <c:v>0.36220472440944884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xVal>
          <c:yVal>
            <c:numRef>
              <c:f>WORKS!$D$176:$D$184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0"/>
        </c:ser>
        <c:ser>
          <c:idx val="3"/>
          <c:order val="4"/>
          <c:spPr>
            <a:ln w="19050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WORKS!$G$176:$G$184</c:f>
              <c:numCache>
                <c:formatCode>General</c:formatCode>
                <c:ptCount val="9"/>
                <c:pt idx="0">
                  <c:v>0</c:v>
                </c:pt>
                <c:pt idx="1">
                  <c:v>0.36220472440944884</c:v>
                </c:pt>
                <c:pt idx="2">
                  <c:v>0</c:v>
                </c:pt>
                <c:pt idx="3">
                  <c:v>0</c:v>
                </c:pt>
                <c:pt idx="4">
                  <c:v>0.36220472440944884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xVal>
          <c:yVal>
            <c:numRef>
              <c:f>WORKS!$C$176:$C$184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0"/>
        </c:ser>
        <c:ser>
          <c:idx val="2"/>
          <c:order val="5"/>
          <c:spPr>
            <a:ln w="19050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WORKS!$F$176:$F$184</c:f>
              <c:numCache>
                <c:formatCode>General</c:formatCode>
                <c:ptCount val="9"/>
                <c:pt idx="0">
                  <c:v>0.55905511811023623</c:v>
                </c:pt>
                <c:pt idx="1">
                  <c:v>0.92125984251968507</c:v>
                </c:pt>
                <c:pt idx="2">
                  <c:v>0.952755905511811</c:v>
                </c:pt>
                <c:pt idx="3">
                  <c:v>0.952755905511811</c:v>
                </c:pt>
                <c:pt idx="4">
                  <c:v>0.92125984251968507</c:v>
                </c:pt>
                <c:pt idx="5">
                  <c:v>0.55905511811023623</c:v>
                </c:pt>
                <c:pt idx="6">
                  <c:v>0.52755905511811019</c:v>
                </c:pt>
                <c:pt idx="7">
                  <c:v>0.52755905511811019</c:v>
                </c:pt>
                <c:pt idx="8">
                  <c:v>0.55905511811023623</c:v>
                </c:pt>
              </c:numCache>
            </c:numRef>
          </c:xVal>
          <c:yVal>
            <c:numRef>
              <c:f>WORKS!$B$176:$B$184</c:f>
              <c:numCache>
                <c:formatCode>General</c:formatCode>
                <c:ptCount val="9"/>
                <c:pt idx="0">
                  <c:v>5.5118110236220472E-2</c:v>
                </c:pt>
                <c:pt idx="1">
                  <c:v>5.5118110236220472E-2</c:v>
                </c:pt>
                <c:pt idx="2">
                  <c:v>8.6614173228346455E-2</c:v>
                </c:pt>
                <c:pt idx="3">
                  <c:v>0.48031496062992124</c:v>
                </c:pt>
                <c:pt idx="4">
                  <c:v>0.51181102362204722</c:v>
                </c:pt>
                <c:pt idx="5">
                  <c:v>0.51181102362204722</c:v>
                </c:pt>
                <c:pt idx="6">
                  <c:v>0.48031496062992124</c:v>
                </c:pt>
                <c:pt idx="7">
                  <c:v>8.6614173228346455E-2</c:v>
                </c:pt>
                <c:pt idx="8">
                  <c:v>5.5118110236220472E-2</c:v>
                </c:pt>
              </c:numCache>
            </c:numRef>
          </c:yVal>
          <c:smooth val="0"/>
        </c:ser>
        <c:ser>
          <c:idx val="9"/>
          <c:order val="6"/>
          <c:spPr>
            <a:ln w="3175">
              <a:solidFill>
                <a:srgbClr val="FF0000"/>
              </a:solidFill>
              <a:headEnd type="none" w="sm" len="sm"/>
              <a:tailEnd type="triangle" w="sm" len="sm"/>
            </a:ln>
          </c:spPr>
          <c:marker>
            <c:symbol val="none"/>
          </c:marker>
          <c:dPt>
            <c:idx val="1"/>
            <c:bubble3D val="0"/>
            <c:spPr>
              <a:ln w="3175">
                <a:solidFill>
                  <a:srgbClr val="FF0000"/>
                </a:solidFill>
                <a:headEnd type="none" w="sm" len="sm"/>
                <a:tailEnd type="arrow" w="sm" len="sm"/>
              </a:ln>
            </c:spPr>
          </c:dPt>
          <c:dPt>
            <c:idx val="2"/>
            <c:bubble3D val="0"/>
            <c:spPr>
              <a:ln w="3175">
                <a:solidFill>
                  <a:srgbClr val="FF0000"/>
                </a:solidFill>
                <a:headEnd type="arrow" w="sm" len="sm"/>
                <a:tailEnd type="none" w="sm" len="sm"/>
              </a:ln>
            </c:spPr>
          </c:dPt>
          <c:dLbls>
            <c:dLbl>
              <c:idx val="1"/>
              <c:layout>
                <c:manualLayout>
                  <c:x val="-4.2921640843281685E-2"/>
                  <c:y val="-1.683702554720333E-2"/>
                </c:manualLayout>
              </c:layout>
              <c:tx>
                <c:strRef>
                  <c:f>WORKS!$E$190</c:f>
                  <c:strCache>
                    <c:ptCount val="1"/>
                  </c:strCache>
                </c:strRef>
              </c:tx>
              <c:spPr>
                <a:noFill/>
              </c:spPr>
              <c:txPr>
                <a:bodyPr/>
                <a:lstStyle/>
                <a:p>
                  <a:pPr>
                    <a:defRPr sz="800"/>
                  </a:pPr>
                  <a:endParaRPr lang="tr-T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ctr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WORKS!$E$187:$E$189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WORKS!$A$187:$A$189</c:f>
              <c:numCache>
                <c:formatCode>General</c:formatCode>
                <c:ptCount val="3"/>
                <c:pt idx="0">
                  <c:v>0.21784776902887137</c:v>
                </c:pt>
                <c:pt idx="1">
                  <c:v>0.21784776902887137</c:v>
                </c:pt>
                <c:pt idx="2">
                  <c:v>0.21784776902887137</c:v>
                </c:pt>
              </c:numCache>
            </c:numRef>
          </c:yVal>
          <c:smooth val="0"/>
        </c:ser>
        <c:ser>
          <c:idx val="25"/>
          <c:order val="7"/>
          <c:spPr>
            <a:ln w="28575">
              <a:noFill/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WORKS!$J$200</c:f>
                  <c:strCache>
                    <c:ptCount val="1"/>
                  </c:strCache>
                </c:strRef>
              </c:tx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r-TR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WORKS!$J$197:$J$199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WORKS!$A$187:$A$189</c:f>
              <c:numCache>
                <c:formatCode>General</c:formatCode>
                <c:ptCount val="3"/>
                <c:pt idx="0">
                  <c:v>0.21784776902887137</c:v>
                </c:pt>
                <c:pt idx="1">
                  <c:v>0.21784776902887137</c:v>
                </c:pt>
                <c:pt idx="2">
                  <c:v>0.21784776902887137</c:v>
                </c:pt>
              </c:numCache>
            </c:numRef>
          </c:yVal>
          <c:smooth val="0"/>
        </c:ser>
        <c:ser>
          <c:idx val="8"/>
          <c:order val="8"/>
          <c:spPr>
            <a:ln w="3175">
              <a:solidFill>
                <a:srgbClr val="FF0000"/>
              </a:solidFill>
              <a:headEnd w="sm" len="sm"/>
              <a:tailEnd w="sm" len="sm"/>
            </a:ln>
          </c:spPr>
          <c:marker>
            <c:symbol val="none"/>
          </c:marker>
          <c:dPt>
            <c:idx val="1"/>
            <c:bubble3D val="0"/>
            <c:spPr>
              <a:ln w="3175">
                <a:solidFill>
                  <a:srgbClr val="FF0000"/>
                </a:solidFill>
                <a:headEnd type="none" w="sm" len="sm"/>
                <a:tailEnd type="arrow" w="sm" len="sm"/>
              </a:ln>
            </c:spPr>
          </c:dPt>
          <c:dPt>
            <c:idx val="2"/>
            <c:bubble3D val="0"/>
            <c:spPr>
              <a:ln w="3175">
                <a:solidFill>
                  <a:srgbClr val="FF0000"/>
                </a:solidFill>
                <a:headEnd type="arrow" w="sm" len="sm"/>
                <a:tailEnd type="none" w="sm" len="sm"/>
              </a:ln>
            </c:spPr>
          </c:dPt>
          <c:dLbls>
            <c:dLbl>
              <c:idx val="1"/>
              <c:layout>
                <c:manualLayout>
                  <c:x val="-3.9977982884589758E-2"/>
                  <c:y val="-1.683702554720333E-2"/>
                </c:manualLayout>
              </c:layout>
              <c:tx>
                <c:strRef>
                  <c:f>WORKS!$D$190</c:f>
                  <c:strCache>
                    <c:ptCount val="1"/>
                  </c:strCache>
                </c:strRef>
              </c:tx>
              <c:spPr>
                <a:noFill/>
              </c:spPr>
              <c:txPr>
                <a:bodyPr/>
                <a:lstStyle/>
                <a:p>
                  <a:pPr>
                    <a:defRPr sz="800"/>
                  </a:pPr>
                  <a:endParaRPr lang="tr-T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WORKS!$D$187:$D$189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WORKS!$A$187:$A$189</c:f>
              <c:numCache>
                <c:formatCode>General</c:formatCode>
                <c:ptCount val="3"/>
                <c:pt idx="0">
                  <c:v>0.21784776902887137</c:v>
                </c:pt>
                <c:pt idx="1">
                  <c:v>0.21784776902887137</c:v>
                </c:pt>
                <c:pt idx="2">
                  <c:v>0.21784776902887137</c:v>
                </c:pt>
              </c:numCache>
            </c:numRef>
          </c:yVal>
          <c:smooth val="0"/>
        </c:ser>
        <c:ser>
          <c:idx val="7"/>
          <c:order val="9"/>
          <c:spPr>
            <a:ln w="3175">
              <a:solidFill>
                <a:srgbClr val="FF0000"/>
              </a:solidFill>
              <a:headEnd w="sm" len="sm"/>
              <a:tailEnd w="sm" len="sm"/>
            </a:ln>
          </c:spPr>
          <c:marker>
            <c:symbol val="none"/>
          </c:marker>
          <c:dPt>
            <c:idx val="1"/>
            <c:bubble3D val="0"/>
            <c:spPr>
              <a:ln w="3175">
                <a:solidFill>
                  <a:srgbClr val="FF0000"/>
                </a:solidFill>
                <a:headEnd type="none" w="sm" len="sm"/>
                <a:tailEnd type="arrow" w="sm" len="sm"/>
              </a:ln>
            </c:spPr>
          </c:dPt>
          <c:dPt>
            <c:idx val="2"/>
            <c:bubble3D val="0"/>
            <c:spPr>
              <a:ln w="3175">
                <a:solidFill>
                  <a:srgbClr val="FF0000"/>
                </a:solidFill>
                <a:headEnd type="arrow" w="sm" len="sm"/>
                <a:tailEnd type="none" w="sm" len="sm"/>
              </a:ln>
            </c:spPr>
          </c:dPt>
          <c:dLbls>
            <c:dLbl>
              <c:idx val="1"/>
              <c:layout>
                <c:manualLayout>
                  <c:x val="-4.2921323576274817E-2"/>
                  <c:y val="-1.3469620437762665E-2"/>
                </c:manualLayout>
              </c:layout>
              <c:tx>
                <c:strRef>
                  <c:f>WORKS!$C$190</c:f>
                  <c:strCache>
                    <c:ptCount val="1"/>
                    <c:pt idx="0">
                      <c:v>270</c:v>
                    </c:pt>
                  </c:strCache>
                </c:strRef>
              </c:tx>
              <c:spPr>
                <a:noFill/>
              </c:spPr>
              <c:txPr>
                <a:bodyPr/>
                <a:lstStyle/>
                <a:p>
                  <a:pPr>
                    <a:defRPr sz="800"/>
                  </a:pPr>
                  <a:endParaRPr lang="tr-T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WORKS!$C$187:$C$189</c:f>
              <c:numCache>
                <c:formatCode>General</c:formatCode>
                <c:ptCount val="3"/>
                <c:pt idx="0">
                  <c:v>0.952755905511811</c:v>
                </c:pt>
                <c:pt idx="1">
                  <c:v>0.74015748031496065</c:v>
                </c:pt>
                <c:pt idx="2">
                  <c:v>0.52755905511811019</c:v>
                </c:pt>
              </c:numCache>
            </c:numRef>
          </c:xVal>
          <c:yVal>
            <c:numRef>
              <c:f>WORKS!$A$187:$A$189</c:f>
              <c:numCache>
                <c:formatCode>General</c:formatCode>
                <c:ptCount val="3"/>
                <c:pt idx="0">
                  <c:v>0.21784776902887137</c:v>
                </c:pt>
                <c:pt idx="1">
                  <c:v>0.21784776902887137</c:v>
                </c:pt>
                <c:pt idx="2">
                  <c:v>0.21784776902887137</c:v>
                </c:pt>
              </c:numCache>
            </c:numRef>
          </c:yVal>
          <c:smooth val="0"/>
        </c:ser>
        <c:ser>
          <c:idx val="20"/>
          <c:order val="10"/>
          <c:spPr>
            <a:ln>
              <a:noFill/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WORKS!$K$190</c:f>
                  <c:strCache>
                    <c:ptCount val="1"/>
                    <c:pt idx="0">
                      <c:v>30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800"/>
                  </a:pPr>
                  <a:endParaRPr lang="tr-TR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WORKS!$G$187:$G$189</c:f>
              <c:numCache>
                <c:formatCode>General</c:formatCode>
                <c:ptCount val="3"/>
                <c:pt idx="0">
                  <c:v>0.3307086614173228</c:v>
                </c:pt>
                <c:pt idx="1">
                  <c:v>0.3307086614173228</c:v>
                </c:pt>
                <c:pt idx="2">
                  <c:v>0.3307086614173228</c:v>
                </c:pt>
              </c:numCache>
            </c:numRef>
          </c:xVal>
          <c:yVal>
            <c:numRef>
              <c:f>WORKS!$K$187:$K$189</c:f>
              <c:numCache>
                <c:formatCode>General</c:formatCode>
                <c:ptCount val="3"/>
                <c:pt idx="0">
                  <c:v>0.55905511811023623</c:v>
                </c:pt>
                <c:pt idx="1">
                  <c:v>0.53543307086614167</c:v>
                </c:pt>
                <c:pt idx="2">
                  <c:v>0.51181102362204722</c:v>
                </c:pt>
              </c:numCache>
            </c:numRef>
          </c:yVal>
          <c:smooth val="0"/>
        </c:ser>
        <c:ser>
          <c:idx val="21"/>
          <c:order val="11"/>
          <c:spPr>
            <a:ln>
              <a:noFill/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WORKS!$L$190</c:f>
                  <c:strCache>
                    <c:ptCount val="1"/>
                    <c:pt idx="0">
                      <c:v>35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800"/>
                  </a:pPr>
                  <a:endParaRPr lang="tr-TR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WORKS!$G$187:$G$189</c:f>
              <c:numCache>
                <c:formatCode>General</c:formatCode>
                <c:ptCount val="3"/>
                <c:pt idx="0">
                  <c:v>0.3307086614173228</c:v>
                </c:pt>
                <c:pt idx="1">
                  <c:v>0.3307086614173228</c:v>
                </c:pt>
                <c:pt idx="2">
                  <c:v>0.3307086614173228</c:v>
                </c:pt>
              </c:numCache>
            </c:numRef>
          </c:xVal>
          <c:yVal>
            <c:numRef>
              <c:f>WORKS!$L$187:$L$189</c:f>
              <c:numCache>
                <c:formatCode>General</c:formatCode>
                <c:ptCount val="3"/>
                <c:pt idx="0">
                  <c:v>0</c:v>
                </c:pt>
                <c:pt idx="1">
                  <c:v>2.7559055118110236E-2</c:v>
                </c:pt>
                <c:pt idx="2">
                  <c:v>5.5118110236220472E-2</c:v>
                </c:pt>
              </c:numCache>
            </c:numRef>
          </c:yVal>
          <c:smooth val="0"/>
        </c:ser>
        <c:ser>
          <c:idx val="10"/>
          <c:order val="12"/>
          <c:spPr>
            <a:ln w="3175">
              <a:solidFill>
                <a:srgbClr val="FF0000"/>
              </a:solidFill>
              <a:headEnd type="arrow" w="sm" len="sm"/>
              <a:tailEnd type="none" w="sm" len="sm"/>
            </a:ln>
          </c:spPr>
          <c:marker>
            <c:symbol val="none"/>
          </c:marker>
          <c:dPt>
            <c:idx val="2"/>
            <c:bubble3D val="0"/>
            <c:spPr>
              <a:ln w="3175">
                <a:solidFill>
                  <a:srgbClr val="FF0000"/>
                </a:solidFill>
                <a:headEnd type="none" w="sm" len="sm"/>
                <a:tailEnd type="arrow" w="sm" len="sm"/>
              </a:ln>
            </c:spPr>
          </c:dPt>
          <c:dLbls>
            <c:dLbl>
              <c:idx val="1"/>
              <c:layout>
                <c:manualLayout>
                  <c:x val="-4.2694945389890805E-2"/>
                  <c:y val="0"/>
                </c:manualLayout>
              </c:layout>
              <c:tx>
                <c:strRef>
                  <c:f>WORKS!$F$190</c:f>
                  <c:strCache>
                    <c:ptCount val="1"/>
                    <c:pt idx="0">
                      <c:v>290</c:v>
                    </c:pt>
                  </c:strCache>
                </c:strRef>
              </c:tx>
              <c:spPr>
                <a:noFill/>
              </c:spPr>
              <c:txPr>
                <a:bodyPr rot="-5400000" vert="horz"/>
                <a:lstStyle/>
                <a:p>
                  <a:pPr>
                    <a:defRPr sz="800"/>
                  </a:pPr>
                  <a:endParaRPr lang="tr-T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chemeClr val="bg1">
                  <a:lumMod val="95000"/>
                </a:schemeClr>
              </a:solidFill>
            </c:spPr>
            <c:txPr>
              <a:bodyPr/>
              <a:lstStyle/>
              <a:p>
                <a:pPr>
                  <a:defRPr sz="800"/>
                </a:pPr>
                <a:endParaRPr lang="tr-TR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WORKS!$G$187:$G$189</c:f>
              <c:numCache>
                <c:formatCode>General</c:formatCode>
                <c:ptCount val="3"/>
                <c:pt idx="0">
                  <c:v>0.3307086614173228</c:v>
                </c:pt>
                <c:pt idx="1">
                  <c:v>0.3307086614173228</c:v>
                </c:pt>
                <c:pt idx="2">
                  <c:v>0.3307086614173228</c:v>
                </c:pt>
              </c:numCache>
            </c:numRef>
          </c:xVal>
          <c:yVal>
            <c:numRef>
              <c:f>WORKS!$F$187:$F$189</c:f>
              <c:numCache>
                <c:formatCode>General</c:formatCode>
                <c:ptCount val="3"/>
                <c:pt idx="0">
                  <c:v>5.5118110236220472E-2</c:v>
                </c:pt>
                <c:pt idx="1">
                  <c:v>0.35958005249343833</c:v>
                </c:pt>
                <c:pt idx="2">
                  <c:v>0.51181102362204722</c:v>
                </c:pt>
              </c:numCache>
            </c:numRef>
          </c:yVal>
          <c:smooth val="0"/>
        </c:ser>
        <c:ser>
          <c:idx val="13"/>
          <c:order val="13"/>
          <c:spPr>
            <a:ln w="3175">
              <a:solidFill>
                <a:srgbClr val="FF0000"/>
              </a:solidFill>
              <a:headEnd type="arrow" w="sm" len="sm"/>
              <a:tailEnd type="none" w="sm" len="sm"/>
            </a:ln>
          </c:spPr>
          <c:marker>
            <c:symbol val="none"/>
          </c:marker>
          <c:dPt>
            <c:idx val="2"/>
            <c:bubble3D val="0"/>
            <c:spPr>
              <a:ln w="3175">
                <a:solidFill>
                  <a:srgbClr val="FF0000"/>
                </a:solidFill>
                <a:headEnd type="none" w="sm" len="sm"/>
                <a:tailEnd type="arrow" w="sm" len="sm"/>
              </a:ln>
            </c:spPr>
          </c:dPt>
          <c:dLbls>
            <c:dLbl>
              <c:idx val="1"/>
              <c:layout>
                <c:manualLayout>
                  <c:x val="-3.9200321733976799E-2"/>
                  <c:y val="1.3469620437762665E-2"/>
                </c:manualLayout>
              </c:layout>
              <c:tx>
                <c:strRef>
                  <c:f>WORKS!$E$196</c:f>
                  <c:strCache>
                    <c:ptCount val="1"/>
                    <c:pt idx="0">
                      <c:v>635</c:v>
                    </c:pt>
                  </c:strCache>
                </c:strRef>
              </c:tx>
              <c:spPr>
                <a:noFill/>
              </c:spPr>
              <c:txPr>
                <a:bodyPr/>
                <a:lstStyle/>
                <a:p>
                  <a:pPr>
                    <a:defRPr sz="800"/>
                  </a:pPr>
                  <a:endParaRPr lang="tr-T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chemeClr val="bg1">
                  <a:lumMod val="95000"/>
                </a:schemeClr>
              </a:solidFill>
            </c:spPr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WORKS!$E$193:$E$195</c:f>
              <c:numCache>
                <c:formatCode>General</c:formatCode>
                <c:ptCount val="3"/>
                <c:pt idx="0">
                  <c:v>0</c:v>
                </c:pt>
                <c:pt idx="1">
                  <c:v>0.4995</c:v>
                </c:pt>
                <c:pt idx="2">
                  <c:v>0.999</c:v>
                </c:pt>
              </c:numCache>
            </c:numRef>
          </c:xVal>
          <c:yVal>
            <c:numRef>
              <c:f>WORKS!$D$193:$D$195</c:f>
              <c:numCache>
                <c:formatCode>General</c:formatCode>
                <c:ptCount val="3"/>
                <c:pt idx="0">
                  <c:v>-0.06</c:v>
                </c:pt>
                <c:pt idx="1">
                  <c:v>-0.06</c:v>
                </c:pt>
                <c:pt idx="2">
                  <c:v>-0.06</c:v>
                </c:pt>
              </c:numCache>
            </c:numRef>
          </c:yVal>
          <c:smooth val="0"/>
        </c:ser>
        <c:ser>
          <c:idx val="12"/>
          <c:order val="14"/>
          <c:spPr>
            <a:ln w="3175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xVal>
            <c:numRef>
              <c:f>WORKS!$C$193:$C$195</c:f>
              <c:numCache>
                <c:formatCode>General</c:formatCode>
                <c:ptCount val="3"/>
                <c:pt idx="0">
                  <c:v>0.999</c:v>
                </c:pt>
                <c:pt idx="1">
                  <c:v>0.999</c:v>
                </c:pt>
                <c:pt idx="2">
                  <c:v>0.999</c:v>
                </c:pt>
              </c:numCache>
            </c:numRef>
          </c:xVal>
          <c:yVal>
            <c:numRef>
              <c:f>WORKS!$A$193:$A$195</c:f>
              <c:numCache>
                <c:formatCode>General</c:formatCode>
                <c:ptCount val="3"/>
                <c:pt idx="0">
                  <c:v>-0.02</c:v>
                </c:pt>
                <c:pt idx="1">
                  <c:v>-0.06</c:v>
                </c:pt>
                <c:pt idx="2">
                  <c:v>-0.08</c:v>
                </c:pt>
              </c:numCache>
            </c:numRef>
          </c:yVal>
          <c:smooth val="0"/>
        </c:ser>
        <c:ser>
          <c:idx val="18"/>
          <c:order val="15"/>
          <c:spPr>
            <a:ln w="3175">
              <a:solidFill>
                <a:srgbClr val="FF0000"/>
              </a:solidFill>
              <a:headEnd type="none" w="sm" len="med"/>
              <a:tailEnd type="arrow" w="sm" len="med"/>
            </a:ln>
          </c:spPr>
          <c:marker>
            <c:symbol val="none"/>
          </c:marker>
          <c:dPt>
            <c:idx val="1"/>
            <c:bubble3D val="0"/>
            <c:spPr>
              <a:ln w="3175">
                <a:solidFill>
                  <a:srgbClr val="FF0000"/>
                </a:solidFill>
                <a:headEnd type="arrow" w="sm" len="med"/>
                <a:tailEnd type="none" w="sm" len="med"/>
              </a:ln>
            </c:spPr>
          </c:dPt>
          <c:dLbls>
            <c:dLbl>
              <c:idx val="1"/>
              <c:layout>
                <c:manualLayout>
                  <c:x val="-1.8501397002794004E-2"/>
                  <c:y val="-3.3674051094406661E-3"/>
                </c:manualLayout>
              </c:layout>
              <c:tx>
                <c:strRef>
                  <c:f>WORKS!$G$201</c:f>
                  <c:strCache>
                    <c:ptCount val="1"/>
                    <c:pt idx="0">
                      <c:v>100</c:v>
                    </c:pt>
                  </c:strCache>
                </c:strRef>
              </c:tx>
              <c:spPr>
                <a:noFill/>
              </c:spPr>
              <c:txPr>
                <a:bodyPr rot="-5400000" vert="horz"/>
                <a:lstStyle/>
                <a:p>
                  <a:pPr>
                    <a:defRPr sz="800"/>
                  </a:pPr>
                  <a:endParaRPr lang="tr-T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chemeClr val="bg1">
                  <a:lumMod val="95000"/>
                </a:schemeClr>
              </a:solidFill>
            </c:spPr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WORKS!$E$198:$E$200</c:f>
              <c:numCache>
                <c:formatCode>General</c:formatCode>
                <c:ptCount val="3"/>
                <c:pt idx="0">
                  <c:v>-0.06</c:v>
                </c:pt>
                <c:pt idx="1">
                  <c:v>-0.06</c:v>
                </c:pt>
                <c:pt idx="2">
                  <c:v>-0.06</c:v>
                </c:pt>
              </c:numCache>
            </c:numRef>
          </c:xVal>
          <c:yVal>
            <c:numRef>
              <c:f>WORKS!$G$198:$G$200</c:f>
              <c:numCache>
                <c:formatCode>General</c:formatCode>
                <c:ptCount val="3"/>
                <c:pt idx="0">
                  <c:v>0.55905511811023623</c:v>
                </c:pt>
                <c:pt idx="1">
                  <c:v>0.63743700787401569</c:v>
                </c:pt>
                <c:pt idx="2">
                  <c:v>0.71581889763779527</c:v>
                </c:pt>
              </c:numCache>
            </c:numRef>
          </c:yVal>
          <c:smooth val="0"/>
        </c:ser>
        <c:ser>
          <c:idx val="16"/>
          <c:order val="16"/>
          <c:spPr>
            <a:ln w="3175">
              <a:solidFill>
                <a:srgbClr val="FF0000"/>
              </a:solidFill>
              <a:headEnd type="none" w="sm" len="sm"/>
              <a:tailEnd type="arrow" w="sm" len="sm"/>
            </a:ln>
          </c:spPr>
          <c:marker>
            <c:symbol val="none"/>
          </c:marker>
          <c:dPt>
            <c:idx val="1"/>
            <c:bubble3D val="0"/>
            <c:spPr>
              <a:ln w="3175">
                <a:solidFill>
                  <a:srgbClr val="FF0000"/>
                </a:solidFill>
                <a:headEnd type="arrow" w="sm" len="sm"/>
                <a:tailEnd type="none" w="sm" len="sm"/>
              </a:ln>
            </c:spPr>
          </c:dPt>
          <c:dLbls>
            <c:dLbl>
              <c:idx val="1"/>
              <c:layout>
                <c:manualLayout>
                  <c:x val="-1.8501397002794004E-2"/>
                  <c:y val="0"/>
                </c:manualLayout>
              </c:layout>
              <c:tx>
                <c:strRef>
                  <c:f>WORKS!$F$201</c:f>
                  <c:strCache>
                    <c:ptCount val="1"/>
                    <c:pt idx="0">
                      <c:v>355</c:v>
                    </c:pt>
                  </c:strCache>
                </c:strRef>
              </c:tx>
              <c:spPr>
                <a:noFill/>
              </c:spPr>
              <c:txPr>
                <a:bodyPr rot="-5400000" vert="horz"/>
                <a:lstStyle/>
                <a:p>
                  <a:pPr>
                    <a:defRPr sz="800"/>
                  </a:pPr>
                  <a:endParaRPr lang="tr-T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chemeClr val="bg1">
                  <a:lumMod val="95000"/>
                </a:schemeClr>
              </a:solidFill>
            </c:spPr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WORKS!$E$198:$E$200</c:f>
              <c:numCache>
                <c:formatCode>General</c:formatCode>
                <c:ptCount val="3"/>
                <c:pt idx="0">
                  <c:v>-0.06</c:v>
                </c:pt>
                <c:pt idx="1">
                  <c:v>-0.06</c:v>
                </c:pt>
                <c:pt idx="2">
                  <c:v>-0.06</c:v>
                </c:pt>
              </c:numCache>
            </c:numRef>
          </c:xVal>
          <c:yVal>
            <c:numRef>
              <c:f>WORKS!$F$198:$F$200</c:f>
              <c:numCache>
                <c:formatCode>General</c:formatCode>
                <c:ptCount val="3"/>
                <c:pt idx="0">
                  <c:v>0</c:v>
                </c:pt>
                <c:pt idx="1">
                  <c:v>0.27952755905511811</c:v>
                </c:pt>
                <c:pt idx="2">
                  <c:v>0.55905511811023623</c:v>
                </c:pt>
              </c:numCache>
            </c:numRef>
          </c:yVal>
          <c:smooth val="0"/>
        </c:ser>
        <c:ser>
          <c:idx val="17"/>
          <c:order val="17"/>
          <c:spPr>
            <a:ln w="3175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xVal>
            <c:numRef>
              <c:f>WORKS!$A$198:$A$200</c:f>
              <c:numCache>
                <c:formatCode>General</c:formatCode>
                <c:ptCount val="3"/>
                <c:pt idx="0">
                  <c:v>-0.02</c:v>
                </c:pt>
                <c:pt idx="1">
                  <c:v>-0.06</c:v>
                </c:pt>
                <c:pt idx="2">
                  <c:v>-0.08</c:v>
                </c:pt>
              </c:numCache>
            </c:numRef>
          </c:xVal>
          <c:yVal>
            <c:numRef>
              <c:f>WORKS!$D$198:$D$200</c:f>
              <c:numCache>
                <c:formatCode>General</c:formatCode>
                <c:ptCount val="3"/>
                <c:pt idx="0">
                  <c:v>0.71581889763779527</c:v>
                </c:pt>
                <c:pt idx="1">
                  <c:v>0.71581889763779527</c:v>
                </c:pt>
                <c:pt idx="2">
                  <c:v>0.71581889763779527</c:v>
                </c:pt>
              </c:numCache>
            </c:numRef>
          </c:yVal>
          <c:smooth val="0"/>
        </c:ser>
        <c:ser>
          <c:idx val="15"/>
          <c:order val="18"/>
          <c:spPr>
            <a:ln w="3175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xVal>
            <c:numRef>
              <c:f>WORKS!$A$198:$A$200</c:f>
              <c:numCache>
                <c:formatCode>General</c:formatCode>
                <c:ptCount val="3"/>
                <c:pt idx="0">
                  <c:v>-0.02</c:v>
                </c:pt>
                <c:pt idx="1">
                  <c:v>-0.06</c:v>
                </c:pt>
                <c:pt idx="2">
                  <c:v>-0.08</c:v>
                </c:pt>
              </c:numCache>
            </c:numRef>
          </c:xVal>
          <c:yVal>
            <c:numRef>
              <c:f>WORKS!$C$198:$C$200</c:f>
              <c:numCache>
                <c:formatCode>General</c:formatCode>
                <c:ptCount val="3"/>
                <c:pt idx="0">
                  <c:v>0.55905511811023623</c:v>
                </c:pt>
                <c:pt idx="1">
                  <c:v>0.55905511811023623</c:v>
                </c:pt>
                <c:pt idx="2">
                  <c:v>0.55905511811023623</c:v>
                </c:pt>
              </c:numCache>
            </c:numRef>
          </c:yVal>
          <c:smooth val="0"/>
        </c:ser>
        <c:ser>
          <c:idx val="14"/>
          <c:order val="19"/>
          <c:spPr>
            <a:ln w="3175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xVal>
            <c:numRef>
              <c:f>WORKS!$A$198:$A$200</c:f>
              <c:numCache>
                <c:formatCode>General</c:formatCode>
                <c:ptCount val="3"/>
                <c:pt idx="0">
                  <c:v>-0.02</c:v>
                </c:pt>
                <c:pt idx="1">
                  <c:v>-0.06</c:v>
                </c:pt>
                <c:pt idx="2">
                  <c:v>-0.08</c:v>
                </c:pt>
              </c:numCache>
            </c:numRef>
          </c:xVal>
          <c:yVal>
            <c:numRef>
              <c:f>WORKS!$B$198:$B$200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  <c:smooth val="0"/>
        </c:ser>
        <c:ser>
          <c:idx val="11"/>
          <c:order val="20"/>
          <c:spPr>
            <a:ln w="3175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xVal>
            <c:numRef>
              <c:f>WORKS!$B$193:$B$195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WORKS!$A$193:$A$195</c:f>
              <c:numCache>
                <c:formatCode>General</c:formatCode>
                <c:ptCount val="3"/>
                <c:pt idx="0">
                  <c:v>-0.02</c:v>
                </c:pt>
                <c:pt idx="1">
                  <c:v>-0.06</c:v>
                </c:pt>
                <c:pt idx="2">
                  <c:v>-0.08</c:v>
                </c:pt>
              </c:numCache>
            </c:numRef>
          </c:yVal>
          <c:smooth val="0"/>
        </c:ser>
        <c:ser>
          <c:idx val="22"/>
          <c:order val="21"/>
          <c:spPr>
            <a:ln>
              <a:noFill/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WORKS!$H$190</c:f>
                  <c:strCache>
                    <c:ptCount val="1"/>
                    <c:pt idx="0">
                      <c:v>30</c:v>
                    </c:pt>
                  </c:strCache>
                </c:strRef>
              </c:tx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r-TR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WORKS!$I$187:$I$189</c:f>
              <c:numCache>
                <c:formatCode>General</c:formatCode>
                <c:ptCount val="3"/>
                <c:pt idx="0">
                  <c:v>0.999</c:v>
                </c:pt>
                <c:pt idx="1">
                  <c:v>0.97537795275590544</c:v>
                </c:pt>
                <c:pt idx="2">
                  <c:v>0.951755905511811</c:v>
                </c:pt>
              </c:numCache>
            </c:numRef>
          </c:xVal>
          <c:yVal>
            <c:numRef>
              <c:f>WORKS!$A$187:$A$189</c:f>
              <c:numCache>
                <c:formatCode>General</c:formatCode>
                <c:ptCount val="3"/>
                <c:pt idx="0">
                  <c:v>0.21784776902887137</c:v>
                </c:pt>
                <c:pt idx="1">
                  <c:v>0.21784776902887137</c:v>
                </c:pt>
                <c:pt idx="2">
                  <c:v>0.21784776902887137</c:v>
                </c:pt>
              </c:numCache>
            </c:numRef>
          </c:yVal>
          <c:smooth val="0"/>
        </c:ser>
        <c:ser>
          <c:idx val="19"/>
          <c:order val="22"/>
          <c:spPr>
            <a:ln>
              <a:noFill/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WORKS!$H$190</c:f>
                  <c:strCache>
                    <c:ptCount val="1"/>
                    <c:pt idx="0">
                      <c:v>30</c:v>
                    </c:pt>
                  </c:strCache>
                </c:strRef>
              </c:tx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r-TR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WORKS!$H$187:$H$189</c:f>
              <c:numCache>
                <c:formatCode>General</c:formatCode>
                <c:ptCount val="3"/>
                <c:pt idx="0">
                  <c:v>4.7244094488188976E-2</c:v>
                </c:pt>
                <c:pt idx="1">
                  <c:v>2.3622047244094488E-2</c:v>
                </c:pt>
                <c:pt idx="2">
                  <c:v>0</c:v>
                </c:pt>
              </c:numCache>
            </c:numRef>
          </c:xVal>
          <c:yVal>
            <c:numRef>
              <c:f>WORKS!$A$187:$A$189</c:f>
              <c:numCache>
                <c:formatCode>General</c:formatCode>
                <c:ptCount val="3"/>
                <c:pt idx="0">
                  <c:v>0.21784776902887137</c:v>
                </c:pt>
                <c:pt idx="1">
                  <c:v>0.21784776902887137</c:v>
                </c:pt>
                <c:pt idx="2">
                  <c:v>0.21784776902887137</c:v>
                </c:pt>
              </c:numCache>
            </c:numRef>
          </c:yVal>
          <c:smooth val="0"/>
        </c:ser>
        <c:ser>
          <c:idx val="23"/>
          <c:order val="23"/>
          <c:spPr>
            <a:ln>
              <a:noFill/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WORKS!$J$190</c:f>
                  <c:strCache>
                    <c:ptCount val="1"/>
                    <c:pt idx="0">
                      <c:v>35</c:v>
                    </c:pt>
                  </c:strCache>
                </c:strRef>
              </c:tx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r-TR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WORKS!$J$187:$J$189</c:f>
              <c:numCache>
                <c:formatCode>General</c:formatCode>
                <c:ptCount val="3"/>
                <c:pt idx="0">
                  <c:v>0.47244094488188976</c:v>
                </c:pt>
                <c:pt idx="1">
                  <c:v>0.5</c:v>
                </c:pt>
                <c:pt idx="2">
                  <c:v>0.52755905511811019</c:v>
                </c:pt>
              </c:numCache>
            </c:numRef>
          </c:xVal>
          <c:yVal>
            <c:numRef>
              <c:f>WORKS!$A$187:$A$189</c:f>
              <c:numCache>
                <c:formatCode>General</c:formatCode>
                <c:ptCount val="3"/>
                <c:pt idx="0">
                  <c:v>0.21784776902887137</c:v>
                </c:pt>
                <c:pt idx="1">
                  <c:v>0.21784776902887137</c:v>
                </c:pt>
                <c:pt idx="2">
                  <c:v>0.21784776902887137</c:v>
                </c:pt>
              </c:numCache>
            </c:numRef>
          </c:yVal>
          <c:smooth val="0"/>
        </c:ser>
        <c:ser>
          <c:idx val="6"/>
          <c:order val="24"/>
          <c:spPr>
            <a:ln w="3175">
              <a:solidFill>
                <a:srgbClr val="FF0000"/>
              </a:solidFill>
              <a:headEnd type="triangle" w="sm" len="sm"/>
              <a:tailEnd type="triangle" w="sm" len="sm"/>
            </a:ln>
          </c:spPr>
          <c:marker>
            <c:symbol val="none"/>
          </c:marker>
          <c:dPt>
            <c:idx val="1"/>
            <c:bubble3D val="0"/>
            <c:spPr>
              <a:ln w="3175">
                <a:solidFill>
                  <a:srgbClr val="FF0000"/>
                </a:solidFill>
                <a:headEnd type="none" w="sm" len="sm"/>
                <a:tailEnd type="arrow" w="sm" len="sm"/>
              </a:ln>
            </c:spPr>
          </c:dPt>
          <c:dPt>
            <c:idx val="2"/>
            <c:bubble3D val="0"/>
            <c:spPr>
              <a:ln w="3175">
                <a:solidFill>
                  <a:srgbClr val="FF0000"/>
                </a:solidFill>
                <a:headEnd type="arrow" w="sm" len="sm"/>
                <a:tailEnd type="none" w="sm" len="sm"/>
              </a:ln>
            </c:spPr>
          </c:dPt>
          <c:dLbls>
            <c:dLbl>
              <c:idx val="1"/>
              <c:layout>
                <c:manualLayout>
                  <c:x val="-4.2921323576274817E-2"/>
                  <c:y val="-1.3469620437762665E-2"/>
                </c:manualLayout>
              </c:layout>
              <c:tx>
                <c:strRef>
                  <c:f>WORKS!$B$190</c:f>
                  <c:strCache>
                    <c:ptCount val="1"/>
                    <c:pt idx="0">
                      <c:v>270</c:v>
                    </c:pt>
                  </c:strCache>
                </c:strRef>
              </c:tx>
              <c:spPr>
                <a:noFill/>
              </c:spPr>
              <c:txPr>
                <a:bodyPr/>
                <a:lstStyle/>
                <a:p>
                  <a:pPr>
                    <a:defRPr sz="800"/>
                  </a:pPr>
                  <a:endParaRPr lang="tr-T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chemeClr val="bg1"/>
              </a:solidFill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WORKS!$B$187:$B$189</c:f>
              <c:numCache>
                <c:formatCode>General</c:formatCode>
                <c:ptCount val="3"/>
                <c:pt idx="0">
                  <c:v>0.47244094488188976</c:v>
                </c:pt>
                <c:pt idx="1">
                  <c:v>0.1889763779527559</c:v>
                </c:pt>
                <c:pt idx="2">
                  <c:v>4.7244094488188976E-2</c:v>
                </c:pt>
              </c:numCache>
            </c:numRef>
          </c:xVal>
          <c:yVal>
            <c:numRef>
              <c:f>WORKS!$A$187:$A$189</c:f>
              <c:numCache>
                <c:formatCode>General</c:formatCode>
                <c:ptCount val="3"/>
                <c:pt idx="0">
                  <c:v>0.21784776902887137</c:v>
                </c:pt>
                <c:pt idx="1">
                  <c:v>0.21784776902887137</c:v>
                </c:pt>
                <c:pt idx="2">
                  <c:v>0.21784776902887137</c:v>
                </c:pt>
              </c:numCache>
            </c:numRef>
          </c:yVal>
          <c:smooth val="0"/>
        </c:ser>
        <c:ser>
          <c:idx val="0"/>
          <c:order val="25"/>
          <c:spPr>
            <a:ln w="19050"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5"/>
              <c:layout>
                <c:manualLayout>
                  <c:x val="-1.0752688172043012E-2"/>
                  <c:y val="2.0204430656643995E-2"/>
                </c:manualLayout>
              </c:layout>
              <c:tx>
                <c:strRef>
                  <c:f>WORKS!$M$187</c:f>
                  <c:strCache>
                    <c:ptCount val="1"/>
                    <c:pt idx="0">
                      <c:v>20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800"/>
                  </a:pPr>
                  <a:endParaRPr lang="tr-T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1.3440860215053764E-2"/>
                  <c:y val="3.0306645984965994E-2"/>
                </c:manualLayout>
              </c:layout>
              <c:tx>
                <c:strRef>
                  <c:f>WORKS!$M$187</c:f>
                  <c:strCache>
                    <c:ptCount val="1"/>
                    <c:pt idx="0">
                      <c:v>20</c:v>
                    </c:pt>
                  </c:strCache>
                </c:strRef>
              </c:tx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r-T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WORKS!$E$176:$E$184</c:f>
              <c:numCache>
                <c:formatCode>General</c:formatCode>
                <c:ptCount val="9"/>
                <c:pt idx="0">
                  <c:v>7.874015748031496E-2</c:v>
                </c:pt>
                <c:pt idx="1">
                  <c:v>0.44094488188976377</c:v>
                </c:pt>
                <c:pt idx="2">
                  <c:v>0.47244094488188976</c:v>
                </c:pt>
                <c:pt idx="3">
                  <c:v>0.47244094488188976</c:v>
                </c:pt>
                <c:pt idx="4">
                  <c:v>0.44094488188976377</c:v>
                </c:pt>
                <c:pt idx="5">
                  <c:v>7.874015748031496E-2</c:v>
                </c:pt>
                <c:pt idx="6">
                  <c:v>4.7244094488188976E-2</c:v>
                </c:pt>
                <c:pt idx="7">
                  <c:v>4.7244094488188976E-2</c:v>
                </c:pt>
                <c:pt idx="8">
                  <c:v>7.874015748031496E-2</c:v>
                </c:pt>
              </c:numCache>
            </c:numRef>
          </c:xVal>
          <c:yVal>
            <c:numRef>
              <c:f>WORKS!$A$176:$A$184</c:f>
              <c:numCache>
                <c:formatCode>General</c:formatCode>
                <c:ptCount val="9"/>
                <c:pt idx="0">
                  <c:v>5.5118110236220472E-2</c:v>
                </c:pt>
                <c:pt idx="1">
                  <c:v>5.5118110236220472E-2</c:v>
                </c:pt>
                <c:pt idx="2">
                  <c:v>8.6614173228346455E-2</c:v>
                </c:pt>
                <c:pt idx="3">
                  <c:v>0.48031496062992124</c:v>
                </c:pt>
                <c:pt idx="4">
                  <c:v>0.51181102362204722</c:v>
                </c:pt>
                <c:pt idx="5">
                  <c:v>0.51181102362204722</c:v>
                </c:pt>
                <c:pt idx="6">
                  <c:v>0.48031496062992124</c:v>
                </c:pt>
                <c:pt idx="7">
                  <c:v>8.6614173228346455E-2</c:v>
                </c:pt>
                <c:pt idx="8">
                  <c:v>5.5118110236220472E-2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51328"/>
        <c:axId val="165265408"/>
      </c:scatterChart>
      <c:valAx>
        <c:axId val="165251328"/>
        <c:scaling>
          <c:orientation val="minMax"/>
          <c:max val="1"/>
          <c:min val="-8.0000000000000016E-2"/>
        </c:scaling>
        <c:delete val="1"/>
        <c:axPos val="b"/>
        <c:numFmt formatCode="General" sourceLinked="1"/>
        <c:majorTickMark val="out"/>
        <c:minorTickMark val="none"/>
        <c:tickLblPos val="nextTo"/>
        <c:crossAx val="165265408"/>
        <c:crosses val="autoZero"/>
        <c:crossBetween val="midCat"/>
      </c:valAx>
      <c:valAx>
        <c:axId val="16526540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65251328"/>
        <c:crosses val="autoZero"/>
        <c:crossBetween val="midCat"/>
        <c:minorUnit val="1.0000000000000002E-2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WORKS!$A$145</c:f>
              <c:strCache>
                <c:ptCount val="1"/>
                <c:pt idx="0">
                  <c:v>1</c:v>
                </c:pt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dLblPos val="b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WORKS!$B$145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WORKS!$C$145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WORKS!$A$146</c:f>
              <c:strCache>
                <c:ptCount val="1"/>
                <c:pt idx="0">
                  <c:v>2</c:v>
                </c:pt>
              </c:strCache>
            </c:strRef>
          </c:tx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dLbl>
              <c:idx val="0"/>
              <c:layout/>
              <c:spPr/>
              <c:txPr>
                <a:bodyPr/>
                <a:lstStyle/>
                <a:p>
                  <a:pPr>
                    <a:defRPr/>
                  </a:pPr>
                  <a:endParaRPr lang="tr-TR"/>
                </a:p>
              </c:txPr>
              <c:dLblPos val="t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WORKS!$B$146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WORKS!$C$146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WORKS!$A$147</c:f>
              <c:strCache>
                <c:ptCount val="1"/>
                <c:pt idx="0">
                  <c:v>3</c:v>
                </c:pt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dLblPos val="b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WORKS!$B$147</c:f>
              <c:numCache>
                <c:formatCode>General</c:formatCode>
                <c:ptCount val="1"/>
                <c:pt idx="0">
                  <c:v>3.0249999999999999</c:v>
                </c:pt>
              </c:numCache>
            </c:numRef>
          </c:xVal>
          <c:yVal>
            <c:numRef>
              <c:f>WORKS!$C$147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WORKS!$A$148</c:f>
              <c:strCache>
                <c:ptCount val="1"/>
                <c:pt idx="0">
                  <c:v>4</c:v>
                </c:pt>
              </c:strCache>
            </c:strRef>
          </c:tx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WORKS!$B$148</c:f>
              <c:numCache>
                <c:formatCode>General</c:formatCode>
                <c:ptCount val="1"/>
                <c:pt idx="0">
                  <c:v>3.0249999999999999</c:v>
                </c:pt>
              </c:numCache>
            </c:numRef>
          </c:xVal>
          <c:yVal>
            <c:numRef>
              <c:f>WORKS!$C$148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WORKS!$A$149</c:f>
              <c:strCache>
                <c:ptCount val="1"/>
                <c:pt idx="0">
                  <c:v>5</c:v>
                </c:pt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dLblPos val="b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WORKS!$B$149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WORKS!$C$149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WORKS!$A$150</c:f>
              <c:strCache>
                <c:ptCount val="1"/>
                <c:pt idx="0">
                  <c:v>6</c:v>
                </c:pt>
              </c:strCache>
            </c:strRef>
          </c:tx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WORKS!$B$150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WORKS!$C$150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WORKS!$A$151</c:f>
              <c:strCache>
                <c:ptCount val="1"/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txPr>
              <a:bodyPr/>
              <a:lstStyle/>
              <a:p>
                <a:pPr algn="ctr">
                  <a:defRPr/>
                </a:pPr>
                <a:endParaRPr lang="tr-TR"/>
              </a:p>
            </c:txPr>
            <c:dLblPos val="b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WORKS!$B$151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WORKS!$C$151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WORKS!$A$152</c:f>
              <c:strCache>
                <c:ptCount val="1"/>
              </c:strCache>
            </c:strRef>
          </c:tx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WORKS!$B$152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WORKS!$C$152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WORKS!$A$153</c:f>
              <c:strCache>
                <c:ptCount val="1"/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dLblPos val="b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WORKS!$B$153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WORKS!$C$153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WORKS!$A$154</c:f>
              <c:strCache>
                <c:ptCount val="1"/>
              </c:strCache>
            </c:strRef>
          </c:tx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WORKS!$B$154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WORKS!$C$154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WORKS!$J$144</c:f>
              <c:strCache>
                <c:ptCount val="1"/>
                <c:pt idx="0">
                  <c:v>1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bg1"/>
                </a:solidFill>
              </c:spPr>
              <c:txPr>
                <a:bodyPr rot="0" vert="horz"/>
                <a:lstStyle/>
                <a:p>
                  <a:pPr>
                    <a:defRPr>
                      <a:solidFill>
                        <a:srgbClr val="FF0000"/>
                      </a:solidFill>
                    </a:defRPr>
                  </a:pPr>
                  <a:endParaRPr lang="tr-TR"/>
                </a:p>
              </c:txPr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>
                    <a:solidFill>
                      <a:srgbClr val="FF0000"/>
                    </a:solidFill>
                  </a:defRPr>
                </a:pPr>
                <a:endParaRPr lang="tr-T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WORKS!$K$144:$K$146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WORKS!$L$144:$L$146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WORKS!$J$147</c:f>
              <c:strCache>
                <c:ptCount val="1"/>
                <c:pt idx="0">
                  <c:v>2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bg1"/>
                </a:solidFill>
              </c:spPr>
              <c:txPr>
                <a:bodyPr/>
                <a:lstStyle/>
                <a:p>
                  <a:pPr>
                    <a:defRPr/>
                  </a:pPr>
                  <a:endParaRPr lang="tr-TR"/>
                </a:p>
              </c:txPr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WORKS!$K$147:$K$149</c:f>
              <c:numCache>
                <c:formatCode>General</c:formatCode>
                <c:ptCount val="3"/>
                <c:pt idx="0">
                  <c:v>0</c:v>
                </c:pt>
                <c:pt idx="1">
                  <c:v>1.5125</c:v>
                </c:pt>
                <c:pt idx="2">
                  <c:v>3.0249999999999999</c:v>
                </c:pt>
              </c:numCache>
            </c:numRef>
          </c:xVal>
          <c:yVal>
            <c:numRef>
              <c:f>WORKS!$L$147:$L$149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WORKS!$J$150</c:f>
              <c:strCache>
                <c:ptCount val="1"/>
                <c:pt idx="0">
                  <c:v>3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bg1"/>
                </a:solidFill>
              </c:spPr>
              <c:txPr>
                <a:bodyPr/>
                <a:lstStyle/>
                <a:p>
                  <a:pPr>
                    <a:defRPr/>
                  </a:pPr>
                  <a:endParaRPr lang="tr-TR"/>
                </a:p>
              </c:txPr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WORKS!$K$150:$K$152</c:f>
              <c:numCache>
                <c:formatCode>General</c:formatCode>
                <c:ptCount val="3"/>
                <c:pt idx="0">
                  <c:v>0</c:v>
                </c:pt>
                <c:pt idx="1">
                  <c:v>1.5125</c:v>
                </c:pt>
                <c:pt idx="2">
                  <c:v>3.0249999999999999</c:v>
                </c:pt>
              </c:numCache>
            </c:numRef>
          </c:xVal>
          <c:yVal>
            <c:numRef>
              <c:f>WORKS!$L$150:$L$152</c:f>
              <c:numCache>
                <c:formatCode>General</c:formatCode>
                <c:ptCount val="3"/>
                <c:pt idx="0">
                  <c:v>3.2250000000000001</c:v>
                </c:pt>
                <c:pt idx="1">
                  <c:v>3.2250000000000001</c:v>
                </c:pt>
                <c:pt idx="2">
                  <c:v>3.2250000000000001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WORKS!$J$153</c:f>
              <c:strCache>
                <c:ptCount val="1"/>
                <c:pt idx="0">
                  <c:v>4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bg1"/>
              </a:solidFill>
            </c:spPr>
            <c:txPr>
              <a:bodyPr rot="0" vert="horz"/>
              <a:lstStyle/>
              <a:p>
                <a:pPr algn="ctr">
                  <a:defRPr lang="tr-TR" sz="1000" b="0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WORKS!$K$153:$K$155</c:f>
              <c:numCache>
                <c:formatCode>General</c:formatCode>
                <c:ptCount val="3"/>
                <c:pt idx="0">
                  <c:v>3.0249999999999999</c:v>
                </c:pt>
                <c:pt idx="1">
                  <c:v>3.0249999999999999</c:v>
                </c:pt>
                <c:pt idx="2">
                  <c:v>3.0249999999999999</c:v>
                </c:pt>
              </c:numCache>
            </c:numRef>
          </c:xVal>
          <c:yVal>
            <c:numRef>
              <c:f>WORKS!$L$153:$L$155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WORKS!$J$156</c:f>
              <c:strCache>
                <c:ptCount val="1"/>
                <c:pt idx="0">
                  <c:v>5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bg1"/>
                </a:solidFill>
              </c:spPr>
              <c:txPr>
                <a:bodyPr/>
                <a:lstStyle/>
                <a:p>
                  <a:pPr>
                    <a:defRPr/>
                  </a:pPr>
                  <a:endParaRPr lang="tr-TR"/>
                </a:p>
              </c:txPr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WORKS!$K$156:$K$158</c:f>
              <c:numCache>
                <c:formatCode>General</c:formatCode>
                <c:ptCount val="3"/>
                <c:pt idx="0">
                  <c:v>3.0249999999999999</c:v>
                </c:pt>
                <c:pt idx="1">
                  <c:v>4.5374999999999996</c:v>
                </c:pt>
                <c:pt idx="2">
                  <c:v>6.05</c:v>
                </c:pt>
              </c:numCache>
            </c:numRef>
          </c:xVal>
          <c:yVal>
            <c:numRef>
              <c:f>WORKS!$L$156:$L$158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WORKS!$J$159</c:f>
              <c:strCache>
                <c:ptCount val="1"/>
                <c:pt idx="0">
                  <c:v>6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bg1"/>
                </a:solidFill>
              </c:spPr>
              <c:txPr>
                <a:bodyPr/>
                <a:lstStyle/>
                <a:p>
                  <a:pPr>
                    <a:defRPr/>
                  </a:pPr>
                  <a:endParaRPr lang="tr-TR"/>
                </a:p>
              </c:txPr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WORKS!$K$159:$K$161</c:f>
              <c:numCache>
                <c:formatCode>General</c:formatCode>
                <c:ptCount val="3"/>
                <c:pt idx="0">
                  <c:v>3.0249999999999999</c:v>
                </c:pt>
                <c:pt idx="1">
                  <c:v>4.5374999999999996</c:v>
                </c:pt>
                <c:pt idx="2">
                  <c:v>6.05</c:v>
                </c:pt>
              </c:numCache>
            </c:numRef>
          </c:xVal>
          <c:yVal>
            <c:numRef>
              <c:f>WORKS!$L$159:$L$161</c:f>
              <c:numCache>
                <c:formatCode>General</c:formatCode>
                <c:ptCount val="3"/>
                <c:pt idx="0">
                  <c:v>3.2250000000000001</c:v>
                </c:pt>
                <c:pt idx="1">
                  <c:v>3.2250000000000001</c:v>
                </c:pt>
                <c:pt idx="2">
                  <c:v>3.2250000000000001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WORKS!$J$162</c:f>
              <c:strCache>
                <c:ptCount val="1"/>
                <c:pt idx="0">
                  <c:v>7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bg1"/>
                </a:solidFill>
              </c:spPr>
              <c:txPr>
                <a:bodyPr rot="0" vert="horz"/>
                <a:lstStyle/>
                <a:p>
                  <a:pPr algn="ctr">
                    <a:defRPr lang="tr-TR" sz="10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 rot="-5400000" vert="horz"/>
              <a:lstStyle/>
              <a:p>
                <a:pPr algn="ctr">
                  <a:defRPr lang="tr-TR" sz="1000" b="0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WORKS!$K$162:$K$164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WORKS!$L$162:$L$164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WORKS!$J$165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bg1"/>
                </a:solidFill>
              </c:spPr>
              <c:txPr>
                <a:bodyPr/>
                <a:lstStyle/>
                <a:p>
                  <a:pPr>
                    <a:defRPr/>
                  </a:pPr>
                  <a:endParaRPr lang="tr-TR"/>
                </a:p>
              </c:txPr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WORKS!$K$165:$K$167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WORKS!$L$165:$L$167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WORKS!$J$168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bg1"/>
                </a:solidFill>
              </c:spPr>
              <c:txPr>
                <a:bodyPr/>
                <a:lstStyle/>
                <a:p>
                  <a:pPr>
                    <a:defRPr/>
                  </a:pPr>
                  <a:endParaRPr lang="tr-TR"/>
                </a:p>
              </c:txPr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WORKS!$K$168:$K$170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WORKS!$L$168:$L$170</c:f>
              <c:numCache>
                <c:formatCode>General</c:formatCode>
                <c:ptCount val="3"/>
                <c:pt idx="0">
                  <c:v>3.2250000000000001</c:v>
                </c:pt>
                <c:pt idx="1">
                  <c:v>3.2250000000000001</c:v>
                </c:pt>
                <c:pt idx="2">
                  <c:v>3.2250000000000001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WORKS!$J$171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bg1"/>
                </a:solidFill>
              </c:spPr>
              <c:txPr>
                <a:bodyPr rot="0" vert="horz"/>
                <a:lstStyle/>
                <a:p>
                  <a:pPr algn="ctr">
                    <a:defRPr lang="tr-TR" sz="10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 rot="-5400000" vert="horz"/>
              <a:lstStyle/>
              <a:p>
                <a:pPr algn="ctr">
                  <a:defRPr lang="tr-TR" sz="1000" b="0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WORKS!$K$171:$K$173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WORKS!$L$171:$L$173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WORKS!$J$174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bg1"/>
                </a:solidFill>
              </c:spPr>
              <c:txPr>
                <a:bodyPr/>
                <a:lstStyle/>
                <a:p>
                  <a:pPr>
                    <a:defRPr/>
                  </a:pPr>
                  <a:endParaRPr lang="tr-TR"/>
                </a:p>
              </c:txPr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WORKS!$K$174:$K$176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WORKS!$L$174:$L$176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WORKS!$J$177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bg1"/>
                </a:solidFill>
              </c:spPr>
              <c:txPr>
                <a:bodyPr/>
                <a:lstStyle/>
                <a:p>
                  <a:pPr>
                    <a:defRPr/>
                  </a:pPr>
                  <a:endParaRPr lang="tr-TR"/>
                </a:p>
              </c:txPr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WORKS!$K$177:$K$179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WORKS!$L$177:$L$179</c:f>
              <c:numCache>
                <c:formatCode>General</c:formatCode>
                <c:ptCount val="3"/>
                <c:pt idx="0">
                  <c:v>3.2250000000000001</c:v>
                </c:pt>
                <c:pt idx="1">
                  <c:v>3.2250000000000001</c:v>
                </c:pt>
                <c:pt idx="2">
                  <c:v>3.2250000000000001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WORKS!$J$180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bg1"/>
                </a:solidFill>
              </c:spPr>
              <c:txPr>
                <a:bodyPr rot="0" vert="horz"/>
                <a:lstStyle/>
                <a:p>
                  <a:pPr algn="ctr">
                    <a:defRPr lang="tr-TR" sz="10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 rot="-5400000" vert="horz"/>
              <a:lstStyle/>
              <a:p>
                <a:pPr algn="ctr">
                  <a:defRPr lang="tr-TR" sz="1000" b="0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WORKS!$K$180:$K$182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WORKS!$L$180:$L$182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957632"/>
        <c:axId val="165959168"/>
      </c:scatterChart>
      <c:valAx>
        <c:axId val="165957632"/>
        <c:scaling>
          <c:orientation val="minMax"/>
          <c:min val="-0.5"/>
        </c:scaling>
        <c:delete val="1"/>
        <c:axPos val="b"/>
        <c:numFmt formatCode="General" sourceLinked="1"/>
        <c:majorTickMark val="out"/>
        <c:minorTickMark val="none"/>
        <c:tickLblPos val="nextTo"/>
        <c:crossAx val="165959168"/>
        <c:crosses val="autoZero"/>
        <c:crossBetween val="midCat"/>
      </c:valAx>
      <c:valAx>
        <c:axId val="165959168"/>
        <c:scaling>
          <c:orientation val="minMax"/>
          <c:min val="-0.5"/>
        </c:scaling>
        <c:delete val="1"/>
        <c:axPos val="l"/>
        <c:numFmt formatCode="General" sourceLinked="1"/>
        <c:majorTickMark val="out"/>
        <c:minorTickMark val="none"/>
        <c:tickLblPos val="nextTo"/>
        <c:crossAx val="16595763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solidFill>
            <a:sysClr val="windowText" lastClr="000000"/>
          </a:solidFill>
        </a:defRPr>
      </a:pPr>
      <a:endParaRPr lang="tr-T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png"/><Relationship Id="rId5" Type="http://schemas.openxmlformats.org/officeDocument/2006/relationships/chart" Target="../charts/chart4.xml"/><Relationship Id="rId4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89</xdr:col>
      <xdr:colOff>466725</xdr:colOff>
      <xdr:row>1</xdr:row>
      <xdr:rowOff>190499</xdr:rowOff>
    </xdr:from>
    <xdr:to>
      <xdr:col>98</xdr:col>
      <xdr:colOff>552450</xdr:colOff>
      <xdr:row>16</xdr:row>
      <xdr:rowOff>142874</xdr:rowOff>
    </xdr:to>
    <xdr:graphicFrame macro="">
      <xdr:nvGraphicFramePr>
        <xdr:cNvPr id="8" name="Grafik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89</xdr:col>
      <xdr:colOff>514350</xdr:colOff>
      <xdr:row>18</xdr:row>
      <xdr:rowOff>85725</xdr:rowOff>
    </xdr:from>
    <xdr:to>
      <xdr:col>99</xdr:col>
      <xdr:colOff>0</xdr:colOff>
      <xdr:row>31</xdr:row>
      <xdr:rowOff>85725</xdr:rowOff>
    </xdr:to>
    <xdr:graphicFrame macro="">
      <xdr:nvGraphicFramePr>
        <xdr:cNvPr id="11" name="Grafik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143</xdr:col>
      <xdr:colOff>114300</xdr:colOff>
      <xdr:row>22</xdr:row>
      <xdr:rowOff>161925</xdr:rowOff>
    </xdr:from>
    <xdr:to>
      <xdr:col>152</xdr:col>
      <xdr:colOff>209550</xdr:colOff>
      <xdr:row>30</xdr:row>
      <xdr:rowOff>180976</xdr:rowOff>
    </xdr:to>
    <xdr:graphicFrame macro="">
      <xdr:nvGraphicFramePr>
        <xdr:cNvPr id="13" name="Grafik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0</xdr:col>
      <xdr:colOff>0</xdr:colOff>
      <xdr:row>0</xdr:row>
      <xdr:rowOff>0</xdr:rowOff>
    </xdr:from>
    <xdr:ext cx="5038724" cy="561975"/>
    <xdr:sp macro="" textlink="">
      <xdr:nvSpPr>
        <xdr:cNvPr id="3" name="Dikdörtgen 2"/>
        <xdr:cNvSpPr/>
      </xdr:nvSpPr>
      <xdr:spPr>
        <a:xfrm>
          <a:off x="0" y="0"/>
          <a:ext cx="5038724" cy="561975"/>
        </a:xfrm>
        <a:prstGeom prst="rect">
          <a:avLst/>
        </a:prstGeom>
        <a:noFill/>
      </xdr:spPr>
      <xdr:txBody>
        <a:bodyPr wrap="none" lIns="91440" tIns="45720" rIns="91440" bIns="45720">
          <a:no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3200" b="1" cap="none" spc="0">
              <a:ln w="50800"/>
              <a:solidFill>
                <a:schemeClr val="accent6">
                  <a:lumMod val="50000"/>
                </a:schemeClr>
              </a:solidFill>
              <a:effectLst/>
              <a:latin typeface="Times New Roman" pitchFamily="18" charset="0"/>
              <a:cs typeface="Times New Roman" pitchFamily="18" charset="0"/>
            </a:rPr>
            <a:t>ExcelCulvert</a:t>
          </a:r>
        </a:p>
      </xdr:txBody>
    </xdr:sp>
    <xdr:clientData/>
  </xdr:oneCellAnchor>
  <xdr:twoCellAnchor editAs="oneCell">
    <xdr:from>
      <xdr:col>33</xdr:col>
      <xdr:colOff>638175</xdr:colOff>
      <xdr:row>8</xdr:row>
      <xdr:rowOff>9525</xdr:rowOff>
    </xdr:from>
    <xdr:to>
      <xdr:col>39</xdr:col>
      <xdr:colOff>447675</xdr:colOff>
      <xdr:row>16</xdr:row>
      <xdr:rowOff>57150</xdr:rowOff>
    </xdr:to>
    <xdr:pic>
      <xdr:nvPicPr>
        <xdr:cNvPr id="12" name="Resim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5950" y="1343025"/>
          <a:ext cx="3667125" cy="157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95250</xdr:colOff>
      <xdr:row>3</xdr:row>
      <xdr:rowOff>161925</xdr:rowOff>
    </xdr:from>
    <xdr:to>
      <xdr:col>8</xdr:col>
      <xdr:colOff>9525</xdr:colOff>
      <xdr:row>23</xdr:row>
      <xdr:rowOff>123375</xdr:rowOff>
    </xdr:to>
    <xdr:graphicFrame macro="">
      <xdr:nvGraphicFramePr>
        <xdr:cNvPr id="19" name="Grafik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61</xdr:col>
      <xdr:colOff>180975</xdr:colOff>
      <xdr:row>3</xdr:row>
      <xdr:rowOff>123825</xdr:rowOff>
    </xdr:from>
    <xdr:to>
      <xdr:col>68</xdr:col>
      <xdr:colOff>114300</xdr:colOff>
      <xdr:row>27</xdr:row>
      <xdr:rowOff>57150</xdr:rowOff>
    </xdr:to>
    <xdr:pic>
      <xdr:nvPicPr>
        <xdr:cNvPr id="222" name="Resim 22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80850" y="504825"/>
          <a:ext cx="3743325" cy="450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165</xdr:col>
      <xdr:colOff>298503</xdr:colOff>
      <xdr:row>1</xdr:row>
      <xdr:rowOff>142875</xdr:rowOff>
    </xdr:from>
    <xdr:to>
      <xdr:col>174</xdr:col>
      <xdr:colOff>590571</xdr:colOff>
      <xdr:row>24</xdr:row>
      <xdr:rowOff>64044</xdr:rowOff>
    </xdr:to>
    <xdr:grpSp>
      <xdr:nvGrpSpPr>
        <xdr:cNvPr id="37" name="Grup 36"/>
        <xdr:cNvGrpSpPr/>
      </xdr:nvGrpSpPr>
      <xdr:grpSpPr>
        <a:xfrm>
          <a:off x="95281803" y="142875"/>
          <a:ext cx="5778468" cy="4302669"/>
          <a:chOff x="95075406" y="361950"/>
          <a:chExt cx="5654127" cy="4587365"/>
        </a:xfrm>
      </xdr:grpSpPr>
      <xdr:grpSp>
        <xdr:nvGrpSpPr>
          <xdr:cNvPr id="18" name="Grup 17"/>
          <xdr:cNvGrpSpPr/>
        </xdr:nvGrpSpPr>
        <xdr:grpSpPr>
          <a:xfrm>
            <a:off x="95188088" y="485775"/>
            <a:ext cx="5541445" cy="4300538"/>
            <a:chOff x="95226188" y="561975"/>
            <a:chExt cx="5541445" cy="4300538"/>
          </a:xfrm>
        </xdr:grpSpPr>
        <xdr:grpSp>
          <xdr:nvGrpSpPr>
            <xdr:cNvPr id="384" name="Grup 383"/>
            <xdr:cNvGrpSpPr/>
          </xdr:nvGrpSpPr>
          <xdr:grpSpPr>
            <a:xfrm>
              <a:off x="95226188" y="561975"/>
              <a:ext cx="5541445" cy="4300538"/>
              <a:chOff x="94626113" y="600075"/>
              <a:chExt cx="5541445" cy="4300538"/>
            </a:xfrm>
          </xdr:grpSpPr>
          <xdr:grpSp>
            <xdr:nvGrpSpPr>
              <xdr:cNvPr id="220" name="Grup 219"/>
              <xdr:cNvGrpSpPr/>
            </xdr:nvGrpSpPr>
            <xdr:grpSpPr>
              <a:xfrm>
                <a:off x="94868991" y="742951"/>
                <a:ext cx="5298567" cy="4057649"/>
                <a:chOff x="94868991" y="771526"/>
                <a:chExt cx="5298567" cy="4057649"/>
              </a:xfrm>
            </xdr:grpSpPr>
            <xdr:grpSp>
              <xdr:nvGrpSpPr>
                <xdr:cNvPr id="78" name="Grup 77"/>
                <xdr:cNvGrpSpPr/>
              </xdr:nvGrpSpPr>
              <xdr:grpSpPr>
                <a:xfrm>
                  <a:off x="94868991" y="876300"/>
                  <a:ext cx="5276852" cy="3848100"/>
                  <a:chOff x="95395178" y="1297481"/>
                  <a:chExt cx="4618721" cy="3470597"/>
                </a:xfrm>
              </xdr:grpSpPr>
              <xdr:cxnSp macro="">
                <xdr:nvCxnSpPr>
                  <xdr:cNvPr id="7" name="Düz Bağlayıcı 6"/>
                  <xdr:cNvCxnSpPr/>
                </xdr:nvCxnSpPr>
                <xdr:spPr>
                  <a:xfrm>
                    <a:off x="96183450" y="1666876"/>
                    <a:ext cx="2229700" cy="0"/>
                  </a:xfrm>
                  <a:prstGeom prst="line">
                    <a:avLst/>
                  </a:prstGeom>
                  <a:ln w="19050"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23" name="Düz Bağlayıcı 22"/>
                  <xdr:cNvCxnSpPr/>
                </xdr:nvCxnSpPr>
                <xdr:spPr>
                  <a:xfrm>
                    <a:off x="98859975" y="2114550"/>
                    <a:ext cx="0" cy="1828800"/>
                  </a:xfrm>
                  <a:prstGeom prst="line">
                    <a:avLst/>
                  </a:prstGeom>
                  <a:ln w="19050"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27" name="Düz Bağlayıcı 26"/>
                  <xdr:cNvCxnSpPr/>
                </xdr:nvCxnSpPr>
                <xdr:spPr>
                  <a:xfrm>
                    <a:off x="95745300" y="2095500"/>
                    <a:ext cx="0" cy="1847850"/>
                  </a:xfrm>
                  <a:prstGeom prst="line">
                    <a:avLst/>
                  </a:prstGeom>
                  <a:ln w="19050"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29" name="Düz Bağlayıcı 28"/>
                  <xdr:cNvCxnSpPr/>
                </xdr:nvCxnSpPr>
                <xdr:spPr>
                  <a:xfrm>
                    <a:off x="96183450" y="4381500"/>
                    <a:ext cx="2238037" cy="0"/>
                  </a:xfrm>
                  <a:prstGeom prst="line">
                    <a:avLst/>
                  </a:prstGeom>
                  <a:ln w="19050"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35" name="Düz Bağlayıcı 34"/>
                  <xdr:cNvCxnSpPr/>
                </xdr:nvCxnSpPr>
                <xdr:spPr>
                  <a:xfrm flipH="1" flipV="1">
                    <a:off x="98421822" y="1666876"/>
                    <a:ext cx="441528" cy="441527"/>
                  </a:xfrm>
                  <a:prstGeom prst="line">
                    <a:avLst/>
                  </a:prstGeom>
                  <a:ln w="19050"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40" name="Düz Bağlayıcı 39"/>
                  <xdr:cNvCxnSpPr/>
                </xdr:nvCxnSpPr>
                <xdr:spPr>
                  <a:xfrm flipV="1">
                    <a:off x="95745299" y="1666876"/>
                    <a:ext cx="432000" cy="432000"/>
                  </a:xfrm>
                  <a:prstGeom prst="line">
                    <a:avLst/>
                  </a:prstGeom>
                  <a:ln w="19050"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42" name="Düz Bağlayıcı 41"/>
                  <xdr:cNvCxnSpPr/>
                </xdr:nvCxnSpPr>
                <xdr:spPr>
                  <a:xfrm flipH="1">
                    <a:off x="98431350" y="3943349"/>
                    <a:ext cx="432000" cy="432000"/>
                  </a:xfrm>
                  <a:prstGeom prst="line">
                    <a:avLst/>
                  </a:prstGeom>
                  <a:ln w="19050"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43" name="Düz Bağlayıcı 42"/>
                  <xdr:cNvCxnSpPr/>
                </xdr:nvCxnSpPr>
                <xdr:spPr>
                  <a:xfrm>
                    <a:off x="95745300" y="3943349"/>
                    <a:ext cx="432000" cy="432000"/>
                  </a:xfrm>
                  <a:prstGeom prst="line">
                    <a:avLst/>
                  </a:prstGeom>
                  <a:ln w="19050"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395" name="Düz Bağlayıcı 394"/>
                  <xdr:cNvCxnSpPr/>
                </xdr:nvCxnSpPr>
                <xdr:spPr>
                  <a:xfrm flipV="1">
                    <a:off x="99185119" y="2123141"/>
                    <a:ext cx="0" cy="1828800"/>
                  </a:xfrm>
                  <a:prstGeom prst="line">
                    <a:avLst/>
                  </a:prstGeom>
                  <a:ln w="19050"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396" name="Düz Bağlayıcı 395"/>
                  <xdr:cNvCxnSpPr/>
                </xdr:nvCxnSpPr>
                <xdr:spPr>
                  <a:xfrm flipH="1">
                    <a:off x="99188831" y="1675466"/>
                    <a:ext cx="441528" cy="441527"/>
                  </a:xfrm>
                  <a:prstGeom prst="line">
                    <a:avLst/>
                  </a:prstGeom>
                  <a:ln w="19050"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397" name="Düz Bağlayıcı 396"/>
                  <xdr:cNvCxnSpPr/>
                </xdr:nvCxnSpPr>
                <xdr:spPr>
                  <a:xfrm flipH="1" flipV="1">
                    <a:off x="99198359" y="3951938"/>
                    <a:ext cx="432000" cy="432000"/>
                  </a:xfrm>
                  <a:prstGeom prst="line">
                    <a:avLst/>
                  </a:prstGeom>
                  <a:ln w="19050"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406" name="Düz Bağlayıcı 405"/>
                  <xdr:cNvCxnSpPr/>
                </xdr:nvCxnSpPr>
                <xdr:spPr>
                  <a:xfrm>
                    <a:off x="99630382" y="1675466"/>
                    <a:ext cx="358506" cy="0"/>
                  </a:xfrm>
                  <a:prstGeom prst="line">
                    <a:avLst/>
                  </a:prstGeom>
                  <a:ln w="19050"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407" name="Düz Bağlayıcı 406"/>
                  <xdr:cNvCxnSpPr/>
                </xdr:nvCxnSpPr>
                <xdr:spPr>
                  <a:xfrm>
                    <a:off x="99609972" y="4381500"/>
                    <a:ext cx="378916" cy="0"/>
                  </a:xfrm>
                  <a:prstGeom prst="line">
                    <a:avLst/>
                  </a:prstGeom>
                  <a:ln w="19050"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411" name="Düz Bağlayıcı 410"/>
                  <xdr:cNvCxnSpPr/>
                </xdr:nvCxnSpPr>
                <xdr:spPr>
                  <a:xfrm>
                    <a:off x="95395178" y="1306071"/>
                    <a:ext cx="4618721" cy="0"/>
                  </a:xfrm>
                  <a:prstGeom prst="line">
                    <a:avLst/>
                  </a:prstGeom>
                  <a:ln w="19050"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412" name="Düz Bağlayıcı 411"/>
                  <xdr:cNvCxnSpPr/>
                </xdr:nvCxnSpPr>
                <xdr:spPr>
                  <a:xfrm>
                    <a:off x="95403517" y="4768076"/>
                    <a:ext cx="4560366" cy="0"/>
                  </a:xfrm>
                  <a:prstGeom prst="line">
                    <a:avLst/>
                  </a:prstGeom>
                  <a:ln w="19050"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413" name="Düz Bağlayıcı 412"/>
                  <xdr:cNvCxnSpPr/>
                </xdr:nvCxnSpPr>
                <xdr:spPr>
                  <a:xfrm>
                    <a:off x="95403481" y="1297481"/>
                    <a:ext cx="0" cy="3470597"/>
                  </a:xfrm>
                  <a:prstGeom prst="line">
                    <a:avLst/>
                  </a:prstGeom>
                  <a:ln w="19050"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</xdr:grpSp>
            <xdr:grpSp>
              <xdr:nvGrpSpPr>
                <xdr:cNvPr id="128" name="Grup 127"/>
                <xdr:cNvGrpSpPr/>
              </xdr:nvGrpSpPr>
              <xdr:grpSpPr>
                <a:xfrm>
                  <a:off x="94926150" y="962025"/>
                  <a:ext cx="4241283" cy="3686175"/>
                  <a:chOff x="94926150" y="962025"/>
                  <a:chExt cx="4241283" cy="3686175"/>
                </a:xfrm>
              </xdr:grpSpPr>
              <xdr:cxnSp macro="">
                <xdr:nvCxnSpPr>
                  <xdr:cNvPr id="111" name="Düz Bağlayıcı 110"/>
                  <xdr:cNvCxnSpPr/>
                </xdr:nvCxnSpPr>
                <xdr:spPr>
                  <a:xfrm>
                    <a:off x="94935675" y="1028700"/>
                    <a:ext cx="0" cy="361950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15" name="Düz Bağlayıcı 114"/>
                  <xdr:cNvCxnSpPr/>
                </xdr:nvCxnSpPr>
                <xdr:spPr>
                  <a:xfrm>
                    <a:off x="94926150" y="1019175"/>
                    <a:ext cx="190500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16" name="Düz Bağlayıcı 115"/>
                  <xdr:cNvCxnSpPr/>
                </xdr:nvCxnSpPr>
                <xdr:spPr>
                  <a:xfrm>
                    <a:off x="94945200" y="4638675"/>
                    <a:ext cx="209550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19" name="Düz Bağlayıcı 118"/>
                  <xdr:cNvCxnSpPr/>
                </xdr:nvCxnSpPr>
                <xdr:spPr>
                  <a:xfrm flipV="1">
                    <a:off x="95233608" y="962025"/>
                    <a:ext cx="0" cy="3609976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20" name="Düz Bağlayıcı 119"/>
                  <xdr:cNvCxnSpPr/>
                </xdr:nvCxnSpPr>
                <xdr:spPr>
                  <a:xfrm flipH="1">
                    <a:off x="95040450" y="4581525"/>
                    <a:ext cx="202685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21" name="Düz Bağlayıcı 120"/>
                  <xdr:cNvCxnSpPr/>
                </xdr:nvCxnSpPr>
                <xdr:spPr>
                  <a:xfrm flipH="1">
                    <a:off x="95040451" y="971550"/>
                    <a:ext cx="200024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639" name="Düz Bağlayıcı 638"/>
                  <xdr:cNvCxnSpPr/>
                </xdr:nvCxnSpPr>
                <xdr:spPr>
                  <a:xfrm flipV="1">
                    <a:off x="99167433" y="981075"/>
                    <a:ext cx="0" cy="3609976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</xdr:grpSp>
            <xdr:grpSp>
              <xdr:nvGrpSpPr>
                <xdr:cNvPr id="129" name="Grup 128"/>
                <xdr:cNvGrpSpPr/>
              </xdr:nvGrpSpPr>
              <xdr:grpSpPr>
                <a:xfrm>
                  <a:off x="98859975" y="771526"/>
                  <a:ext cx="1307583" cy="4057649"/>
                  <a:chOff x="94926150" y="762001"/>
                  <a:chExt cx="1307583" cy="4057649"/>
                </a:xfrm>
              </xdr:grpSpPr>
              <xdr:cxnSp macro="">
                <xdr:nvCxnSpPr>
                  <xdr:cNvPr id="130" name="Düz Bağlayıcı 129"/>
                  <xdr:cNvCxnSpPr/>
                </xdr:nvCxnSpPr>
                <xdr:spPr>
                  <a:xfrm>
                    <a:off x="94935675" y="1028700"/>
                    <a:ext cx="0" cy="361950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31" name="Düz Bağlayıcı 130"/>
                  <xdr:cNvCxnSpPr/>
                </xdr:nvCxnSpPr>
                <xdr:spPr>
                  <a:xfrm>
                    <a:off x="94926150" y="1019175"/>
                    <a:ext cx="190500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32" name="Düz Bağlayıcı 131"/>
                  <xdr:cNvCxnSpPr/>
                </xdr:nvCxnSpPr>
                <xdr:spPr>
                  <a:xfrm>
                    <a:off x="94945200" y="4638675"/>
                    <a:ext cx="209550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33" name="Düz Bağlayıcı 132"/>
                  <xdr:cNvCxnSpPr/>
                </xdr:nvCxnSpPr>
                <xdr:spPr>
                  <a:xfrm flipV="1">
                    <a:off x="96214683" y="4086226"/>
                    <a:ext cx="0" cy="733424"/>
                  </a:xfrm>
                  <a:prstGeom prst="line">
                    <a:avLst/>
                  </a:prstGeom>
                  <a:ln w="19050">
                    <a:solidFill>
                      <a:schemeClr val="tx1"/>
                    </a:solidFill>
                    <a:prstDash val="dash"/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34" name="Düz Bağlayıcı 133"/>
                  <xdr:cNvCxnSpPr/>
                </xdr:nvCxnSpPr>
                <xdr:spPr>
                  <a:xfrm flipH="1">
                    <a:off x="94983300" y="4581525"/>
                    <a:ext cx="250309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35" name="Düz Bağlayıcı 134"/>
                  <xdr:cNvCxnSpPr/>
                </xdr:nvCxnSpPr>
                <xdr:spPr>
                  <a:xfrm flipH="1">
                    <a:off x="94992825" y="971550"/>
                    <a:ext cx="231259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626" name="Düz Bağlayıcı 625"/>
                  <xdr:cNvCxnSpPr/>
                </xdr:nvCxnSpPr>
                <xdr:spPr>
                  <a:xfrm flipV="1">
                    <a:off x="96233733" y="762001"/>
                    <a:ext cx="0" cy="733424"/>
                  </a:xfrm>
                  <a:prstGeom prst="line">
                    <a:avLst/>
                  </a:prstGeom>
                  <a:ln w="19050">
                    <a:solidFill>
                      <a:schemeClr val="tx1"/>
                    </a:solidFill>
                    <a:prstDash val="dash"/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</xdr:grpSp>
            <xdr:grpSp>
              <xdr:nvGrpSpPr>
                <xdr:cNvPr id="136" name="Grup 135"/>
                <xdr:cNvGrpSpPr/>
              </xdr:nvGrpSpPr>
              <xdr:grpSpPr>
                <a:xfrm rot="5400000">
                  <a:off x="96877450" y="2424117"/>
                  <a:ext cx="345558" cy="4171952"/>
                  <a:chOff x="94926152" y="971550"/>
                  <a:chExt cx="345558" cy="3659938"/>
                </a:xfrm>
              </xdr:grpSpPr>
              <xdr:cxnSp macro="">
                <xdr:nvCxnSpPr>
                  <xdr:cNvPr id="137" name="Düz Bağlayıcı 136"/>
                  <xdr:cNvCxnSpPr/>
                </xdr:nvCxnSpPr>
                <xdr:spPr>
                  <a:xfrm>
                    <a:off x="94935677" y="1011988"/>
                    <a:ext cx="0" cy="361950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38" name="Düz Bağlayıcı 137"/>
                  <xdr:cNvCxnSpPr/>
                </xdr:nvCxnSpPr>
                <xdr:spPr>
                  <a:xfrm>
                    <a:off x="94926152" y="1002463"/>
                    <a:ext cx="190500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39" name="Düz Bağlayıcı 138"/>
                  <xdr:cNvCxnSpPr/>
                </xdr:nvCxnSpPr>
                <xdr:spPr>
                  <a:xfrm>
                    <a:off x="94945200" y="4621963"/>
                    <a:ext cx="209550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40" name="Düz Bağlayıcı 139"/>
                  <xdr:cNvCxnSpPr/>
                </xdr:nvCxnSpPr>
                <xdr:spPr>
                  <a:xfrm flipV="1">
                    <a:off x="95262183" y="971550"/>
                    <a:ext cx="0" cy="3629025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41" name="Düz Bağlayıcı 140"/>
                  <xdr:cNvCxnSpPr/>
                </xdr:nvCxnSpPr>
                <xdr:spPr>
                  <a:xfrm flipH="1">
                    <a:off x="95021401" y="4600575"/>
                    <a:ext cx="250309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42" name="Düz Bağlayıcı 141"/>
                  <xdr:cNvCxnSpPr/>
                </xdr:nvCxnSpPr>
                <xdr:spPr>
                  <a:xfrm flipH="1">
                    <a:off x="95021404" y="971550"/>
                    <a:ext cx="231259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</xdr:grpSp>
            <xdr:grpSp>
              <xdr:nvGrpSpPr>
                <xdr:cNvPr id="143" name="Grup 142"/>
                <xdr:cNvGrpSpPr/>
              </xdr:nvGrpSpPr>
              <xdr:grpSpPr>
                <a:xfrm rot="5400000">
                  <a:off x="96891737" y="-1000127"/>
                  <a:ext cx="316982" cy="4171952"/>
                  <a:chOff x="94926152" y="971550"/>
                  <a:chExt cx="316982" cy="3659938"/>
                </a:xfrm>
              </xdr:grpSpPr>
              <xdr:cxnSp macro="">
                <xdr:nvCxnSpPr>
                  <xdr:cNvPr id="144" name="Düz Bağlayıcı 143"/>
                  <xdr:cNvCxnSpPr/>
                </xdr:nvCxnSpPr>
                <xdr:spPr>
                  <a:xfrm>
                    <a:off x="94935677" y="1011988"/>
                    <a:ext cx="0" cy="361950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45" name="Düz Bağlayıcı 144"/>
                  <xdr:cNvCxnSpPr/>
                </xdr:nvCxnSpPr>
                <xdr:spPr>
                  <a:xfrm>
                    <a:off x="94926152" y="1002463"/>
                    <a:ext cx="190500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46" name="Düz Bağlayıcı 145"/>
                  <xdr:cNvCxnSpPr/>
                </xdr:nvCxnSpPr>
                <xdr:spPr>
                  <a:xfrm>
                    <a:off x="94945200" y="4621963"/>
                    <a:ext cx="209550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47" name="Düz Bağlayıcı 146"/>
                  <xdr:cNvCxnSpPr/>
                </xdr:nvCxnSpPr>
                <xdr:spPr>
                  <a:xfrm flipV="1">
                    <a:off x="95233608" y="971550"/>
                    <a:ext cx="0" cy="3629025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48" name="Düz Bağlayıcı 147"/>
                  <xdr:cNvCxnSpPr/>
                </xdr:nvCxnSpPr>
                <xdr:spPr>
                  <a:xfrm flipH="1">
                    <a:off x="94992825" y="4600575"/>
                    <a:ext cx="250309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49" name="Düz Bağlayıcı 148"/>
                  <xdr:cNvCxnSpPr/>
                </xdr:nvCxnSpPr>
                <xdr:spPr>
                  <a:xfrm rot="16200000" flipV="1">
                    <a:off x="95154365" y="901829"/>
                    <a:ext cx="0" cy="139441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</xdr:grpSp>
            <xdr:grpSp>
              <xdr:nvGrpSpPr>
                <xdr:cNvPr id="174" name="Grup 173"/>
                <xdr:cNvGrpSpPr/>
              </xdr:nvGrpSpPr>
              <xdr:grpSpPr>
                <a:xfrm>
                  <a:off x="94954725" y="2428875"/>
                  <a:ext cx="243225" cy="662325"/>
                  <a:chOff x="94954725" y="2428875"/>
                  <a:chExt cx="243225" cy="662325"/>
                </a:xfrm>
              </xdr:grpSpPr>
              <xdr:sp macro="" textlink="">
                <xdr:nvSpPr>
                  <xdr:cNvPr id="158" name="Oval 157"/>
                  <xdr:cNvSpPr/>
                </xdr:nvSpPr>
                <xdr:spPr>
                  <a:xfrm>
                    <a:off x="94954725" y="2428875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59" name="Oval 158"/>
                  <xdr:cNvSpPr/>
                </xdr:nvSpPr>
                <xdr:spPr>
                  <a:xfrm>
                    <a:off x="95154750" y="2438400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60" name="Oval 159"/>
                  <xdr:cNvSpPr/>
                </xdr:nvSpPr>
                <xdr:spPr>
                  <a:xfrm>
                    <a:off x="95154750" y="2724150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61" name="Oval 160"/>
                  <xdr:cNvSpPr/>
                </xdr:nvSpPr>
                <xdr:spPr>
                  <a:xfrm>
                    <a:off x="94954725" y="2733675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72" name="Oval 171"/>
                  <xdr:cNvSpPr/>
                </xdr:nvSpPr>
                <xdr:spPr>
                  <a:xfrm>
                    <a:off x="95154750" y="3038475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73" name="Oval 172"/>
                  <xdr:cNvSpPr/>
                </xdr:nvSpPr>
                <xdr:spPr>
                  <a:xfrm>
                    <a:off x="94954725" y="3048000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</xdr:grpSp>
            <xdr:grpSp>
              <xdr:nvGrpSpPr>
                <xdr:cNvPr id="175" name="Grup 174"/>
                <xdr:cNvGrpSpPr/>
              </xdr:nvGrpSpPr>
              <xdr:grpSpPr>
                <a:xfrm rot="5400000">
                  <a:off x="96840676" y="752476"/>
                  <a:ext cx="243225" cy="643275"/>
                  <a:chOff x="94954725" y="2438400"/>
                  <a:chExt cx="243225" cy="643275"/>
                </a:xfrm>
              </xdr:grpSpPr>
              <xdr:sp macro="" textlink="">
                <xdr:nvSpPr>
                  <xdr:cNvPr id="176" name="Oval 175"/>
                  <xdr:cNvSpPr/>
                </xdr:nvSpPr>
                <xdr:spPr>
                  <a:xfrm>
                    <a:off x="94954725" y="2438400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77" name="Oval 176"/>
                  <xdr:cNvSpPr/>
                </xdr:nvSpPr>
                <xdr:spPr>
                  <a:xfrm>
                    <a:off x="95154750" y="2438400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78" name="Oval 177"/>
                  <xdr:cNvSpPr/>
                </xdr:nvSpPr>
                <xdr:spPr>
                  <a:xfrm>
                    <a:off x="95154750" y="2724150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79" name="Oval 178"/>
                  <xdr:cNvSpPr/>
                </xdr:nvSpPr>
                <xdr:spPr>
                  <a:xfrm>
                    <a:off x="94954725" y="2724150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80" name="Oval 179"/>
                  <xdr:cNvSpPr/>
                </xdr:nvSpPr>
                <xdr:spPr>
                  <a:xfrm>
                    <a:off x="95154750" y="3038475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81" name="Oval 180"/>
                  <xdr:cNvSpPr/>
                </xdr:nvSpPr>
                <xdr:spPr>
                  <a:xfrm>
                    <a:off x="94954726" y="3038475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</xdr:grpSp>
            <xdr:grpSp>
              <xdr:nvGrpSpPr>
                <xdr:cNvPr id="182" name="Grup 181"/>
                <xdr:cNvGrpSpPr/>
              </xdr:nvGrpSpPr>
              <xdr:grpSpPr>
                <a:xfrm rot="5400000">
                  <a:off x="96769239" y="4167190"/>
                  <a:ext cx="271801" cy="662325"/>
                  <a:chOff x="94954725" y="2428875"/>
                  <a:chExt cx="271801" cy="662325"/>
                </a:xfrm>
              </xdr:grpSpPr>
              <xdr:sp macro="" textlink="">
                <xdr:nvSpPr>
                  <xdr:cNvPr id="183" name="Oval 182"/>
                  <xdr:cNvSpPr/>
                </xdr:nvSpPr>
                <xdr:spPr>
                  <a:xfrm>
                    <a:off x="94954725" y="2428875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84" name="Oval 183"/>
                  <xdr:cNvSpPr/>
                </xdr:nvSpPr>
                <xdr:spPr>
                  <a:xfrm>
                    <a:off x="95183326" y="2438400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85" name="Oval 184"/>
                  <xdr:cNvSpPr/>
                </xdr:nvSpPr>
                <xdr:spPr>
                  <a:xfrm>
                    <a:off x="95183326" y="2724150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86" name="Oval 185"/>
                  <xdr:cNvSpPr/>
                </xdr:nvSpPr>
                <xdr:spPr>
                  <a:xfrm>
                    <a:off x="94954725" y="2733675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87" name="Oval 186"/>
                  <xdr:cNvSpPr/>
                </xdr:nvSpPr>
                <xdr:spPr>
                  <a:xfrm>
                    <a:off x="95183326" y="3038475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88" name="Oval 187"/>
                  <xdr:cNvSpPr/>
                </xdr:nvSpPr>
                <xdr:spPr>
                  <a:xfrm>
                    <a:off x="94954725" y="3048000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</xdr:grpSp>
            <xdr:grpSp>
              <xdr:nvGrpSpPr>
                <xdr:cNvPr id="189" name="Grup 188"/>
                <xdr:cNvGrpSpPr/>
              </xdr:nvGrpSpPr>
              <xdr:grpSpPr>
                <a:xfrm>
                  <a:off x="98888550" y="2438400"/>
                  <a:ext cx="243225" cy="662325"/>
                  <a:chOff x="94954725" y="2428875"/>
                  <a:chExt cx="243225" cy="662325"/>
                </a:xfrm>
              </xdr:grpSpPr>
              <xdr:sp macro="" textlink="">
                <xdr:nvSpPr>
                  <xdr:cNvPr id="190" name="Oval 189"/>
                  <xdr:cNvSpPr/>
                </xdr:nvSpPr>
                <xdr:spPr>
                  <a:xfrm>
                    <a:off x="94954725" y="2428875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91" name="Oval 190"/>
                  <xdr:cNvSpPr/>
                </xdr:nvSpPr>
                <xdr:spPr>
                  <a:xfrm>
                    <a:off x="95154750" y="2438400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92" name="Oval 191"/>
                  <xdr:cNvSpPr/>
                </xdr:nvSpPr>
                <xdr:spPr>
                  <a:xfrm>
                    <a:off x="95154750" y="2724150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93" name="Oval 192"/>
                  <xdr:cNvSpPr/>
                </xdr:nvSpPr>
                <xdr:spPr>
                  <a:xfrm>
                    <a:off x="94954725" y="2733675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94" name="Oval 193"/>
                  <xdr:cNvSpPr/>
                </xdr:nvSpPr>
                <xdr:spPr>
                  <a:xfrm>
                    <a:off x="95154750" y="3038475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95" name="Oval 194"/>
                  <xdr:cNvSpPr/>
                </xdr:nvSpPr>
                <xdr:spPr>
                  <a:xfrm>
                    <a:off x="94954725" y="3048000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</xdr:grpSp>
            <xdr:grpSp>
              <xdr:nvGrpSpPr>
                <xdr:cNvPr id="199" name="Grup 198"/>
                <xdr:cNvGrpSpPr/>
              </xdr:nvGrpSpPr>
              <xdr:grpSpPr>
                <a:xfrm>
                  <a:off x="94973787" y="962025"/>
                  <a:ext cx="1419213" cy="1304926"/>
                  <a:chOff x="94973787" y="962025"/>
                  <a:chExt cx="1419213" cy="1304926"/>
                </a:xfrm>
              </xdr:grpSpPr>
              <xdr:cxnSp macro="">
                <xdr:nvCxnSpPr>
                  <xdr:cNvPr id="65" name="Düz Bağlayıcı 64"/>
                  <xdr:cNvCxnSpPr/>
                </xdr:nvCxnSpPr>
                <xdr:spPr>
                  <a:xfrm>
                    <a:off x="96043007" y="962025"/>
                    <a:ext cx="349993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66" name="Düz Bağlayıcı 65"/>
                  <xdr:cNvCxnSpPr/>
                </xdr:nvCxnSpPr>
                <xdr:spPr>
                  <a:xfrm>
                    <a:off x="94973787" y="1975860"/>
                    <a:ext cx="0" cy="291091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67" name="Düz Bağlayıcı 66"/>
                  <xdr:cNvCxnSpPr/>
                </xdr:nvCxnSpPr>
                <xdr:spPr>
                  <a:xfrm flipV="1">
                    <a:off x="94973787" y="962025"/>
                    <a:ext cx="1064622" cy="1009797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sp macro="" textlink="">
                <xdr:nvSpPr>
                  <xdr:cNvPr id="196" name="Oval 195"/>
                  <xdr:cNvSpPr/>
                </xdr:nvSpPr>
                <xdr:spPr>
                  <a:xfrm>
                    <a:off x="95250000" y="1590675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97" name="Oval 196"/>
                  <xdr:cNvSpPr/>
                </xdr:nvSpPr>
                <xdr:spPr>
                  <a:xfrm>
                    <a:off x="95411925" y="1419225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98" name="Oval 197"/>
                  <xdr:cNvSpPr/>
                </xdr:nvSpPr>
                <xdr:spPr>
                  <a:xfrm>
                    <a:off x="95573850" y="1276350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</xdr:grpSp>
            <xdr:grpSp>
              <xdr:nvGrpSpPr>
                <xdr:cNvPr id="203" name="Grup 202"/>
                <xdr:cNvGrpSpPr/>
              </xdr:nvGrpSpPr>
              <xdr:grpSpPr>
                <a:xfrm>
                  <a:off x="97755734" y="962008"/>
                  <a:ext cx="2380591" cy="1390670"/>
                  <a:chOff x="97755734" y="962008"/>
                  <a:chExt cx="2380591" cy="1390670"/>
                </a:xfrm>
              </xdr:grpSpPr>
              <xdr:cxnSp macro="">
                <xdr:nvCxnSpPr>
                  <xdr:cNvPr id="86" name="Düz Bağlayıcı 85"/>
                  <xdr:cNvCxnSpPr/>
                </xdr:nvCxnSpPr>
                <xdr:spPr>
                  <a:xfrm>
                    <a:off x="99126675" y="1996171"/>
                    <a:ext cx="0" cy="356507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87" name="Düz Bağlayıcı 86"/>
                  <xdr:cNvCxnSpPr/>
                </xdr:nvCxnSpPr>
                <xdr:spPr>
                  <a:xfrm flipH="1">
                    <a:off x="97755734" y="962009"/>
                    <a:ext cx="324633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88" name="Düz Bağlayıcı 87"/>
                  <xdr:cNvCxnSpPr/>
                </xdr:nvCxnSpPr>
                <xdr:spPr>
                  <a:xfrm rot="5400000" flipV="1">
                    <a:off x="98090746" y="955797"/>
                    <a:ext cx="1029717" cy="1042139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sp macro="" textlink="">
                <xdr:nvSpPr>
                  <xdr:cNvPr id="200" name="Oval 199"/>
                  <xdr:cNvSpPr/>
                </xdr:nvSpPr>
                <xdr:spPr>
                  <a:xfrm>
                    <a:off x="98793960" y="1590658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201" name="Oval 200"/>
                  <xdr:cNvSpPr/>
                </xdr:nvSpPr>
                <xdr:spPr>
                  <a:xfrm>
                    <a:off x="98641560" y="1447783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202" name="Oval 201"/>
                  <xdr:cNvSpPr/>
                </xdr:nvSpPr>
                <xdr:spPr>
                  <a:xfrm>
                    <a:off x="98460585" y="1276333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cxnSp macro="">
                <xdr:nvCxnSpPr>
                  <xdr:cNvPr id="399" name="Düz Bağlayıcı 398"/>
                  <xdr:cNvCxnSpPr/>
                </xdr:nvCxnSpPr>
                <xdr:spPr>
                  <a:xfrm>
                    <a:off x="99939022" y="1002851"/>
                    <a:ext cx="197303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400" name="Düz Bağlayıcı 399"/>
                  <xdr:cNvCxnSpPr/>
                </xdr:nvCxnSpPr>
                <xdr:spPr>
                  <a:xfrm rot="16200000" flipH="1">
                    <a:off x="98736810" y="2171686"/>
                    <a:ext cx="324633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401" name="Düz Bağlayıcı 400"/>
                  <xdr:cNvCxnSpPr/>
                </xdr:nvCxnSpPr>
                <xdr:spPr>
                  <a:xfrm flipV="1">
                    <a:off x="98900372" y="990600"/>
                    <a:ext cx="1064503" cy="1016863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</xdr:grpSp>
            <xdr:grpSp>
              <xdr:nvGrpSpPr>
                <xdr:cNvPr id="218" name="Grup 217"/>
                <xdr:cNvGrpSpPr/>
              </xdr:nvGrpSpPr>
              <xdr:grpSpPr>
                <a:xfrm rot="10800000">
                  <a:off x="94973787" y="3228958"/>
                  <a:ext cx="5124438" cy="1457342"/>
                  <a:chOff x="93954612" y="3162286"/>
                  <a:chExt cx="5124438" cy="1457342"/>
                </a:xfrm>
              </xdr:grpSpPr>
              <xdr:grpSp>
                <xdr:nvGrpSpPr>
                  <xdr:cNvPr id="204" name="Grup 203"/>
                  <xdr:cNvGrpSpPr/>
                </xdr:nvGrpSpPr>
                <xdr:grpSpPr>
                  <a:xfrm>
                    <a:off x="93954612" y="3162286"/>
                    <a:ext cx="2390763" cy="1394208"/>
                    <a:chOff x="94002237" y="895336"/>
                    <a:chExt cx="2390763" cy="1394208"/>
                  </a:xfrm>
                </xdr:grpSpPr>
                <xdr:cxnSp macro="">
                  <xdr:nvCxnSpPr>
                    <xdr:cNvPr id="205" name="Düz Bağlayıcı 204"/>
                    <xdr:cNvCxnSpPr/>
                  </xdr:nvCxnSpPr>
                  <xdr:spPr>
                    <a:xfrm>
                      <a:off x="96043007" y="962025"/>
                      <a:ext cx="349993" cy="0"/>
                    </a:xfrm>
                    <a:prstGeom prst="line">
                      <a:avLst/>
                    </a:prstGeom>
                    <a:ln w="19050">
                      <a:solidFill>
                        <a:srgbClr val="C00000"/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206" name="Düz Bağlayıcı 205"/>
                    <xdr:cNvCxnSpPr/>
                  </xdr:nvCxnSpPr>
                  <xdr:spPr>
                    <a:xfrm>
                      <a:off x="94973787" y="1975860"/>
                      <a:ext cx="0" cy="291091"/>
                    </a:xfrm>
                    <a:prstGeom prst="line">
                      <a:avLst/>
                    </a:prstGeom>
                    <a:ln w="19050">
                      <a:solidFill>
                        <a:srgbClr val="C00000"/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207" name="Düz Bağlayıcı 206"/>
                    <xdr:cNvCxnSpPr/>
                  </xdr:nvCxnSpPr>
                  <xdr:spPr>
                    <a:xfrm flipV="1">
                      <a:off x="94973787" y="962025"/>
                      <a:ext cx="1064622" cy="1009797"/>
                    </a:xfrm>
                    <a:prstGeom prst="line">
                      <a:avLst/>
                    </a:prstGeom>
                    <a:ln w="19050">
                      <a:solidFill>
                        <a:srgbClr val="C00000"/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  <xdr:sp macro="" textlink="">
                  <xdr:nvSpPr>
                    <xdr:cNvPr id="208" name="Oval 207"/>
                    <xdr:cNvSpPr/>
                  </xdr:nvSpPr>
                  <xdr:spPr>
                    <a:xfrm>
                      <a:off x="95269050" y="1600200"/>
                      <a:ext cx="43200" cy="43200"/>
                    </a:xfrm>
                    <a:prstGeom prst="ellipse">
                      <a:avLst/>
                    </a:prstGeom>
                    <a:solidFill>
                      <a:srgbClr val="C00000"/>
                    </a:solidFill>
                    <a:ln>
                      <a:solidFill>
                        <a:srgbClr val="C00000"/>
                      </a:solidFill>
                    </a:ln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tr-TR" sz="1000"/>
                    </a:p>
                  </xdr:txBody>
                </xdr:sp>
                <xdr:sp macro="" textlink="">
                  <xdr:nvSpPr>
                    <xdr:cNvPr id="209" name="Oval 208"/>
                    <xdr:cNvSpPr/>
                  </xdr:nvSpPr>
                  <xdr:spPr>
                    <a:xfrm>
                      <a:off x="95430975" y="1438275"/>
                      <a:ext cx="43200" cy="43200"/>
                    </a:xfrm>
                    <a:prstGeom prst="ellipse">
                      <a:avLst/>
                    </a:prstGeom>
                    <a:solidFill>
                      <a:srgbClr val="C00000"/>
                    </a:solidFill>
                    <a:ln>
                      <a:solidFill>
                        <a:srgbClr val="C00000"/>
                      </a:solidFill>
                    </a:ln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tr-TR" sz="1000"/>
                    </a:p>
                  </xdr:txBody>
                </xdr:sp>
                <xdr:sp macro="" textlink="">
                  <xdr:nvSpPr>
                    <xdr:cNvPr id="210" name="Oval 209"/>
                    <xdr:cNvSpPr/>
                  </xdr:nvSpPr>
                  <xdr:spPr>
                    <a:xfrm>
                      <a:off x="95611950" y="1285875"/>
                      <a:ext cx="43200" cy="43200"/>
                    </a:xfrm>
                    <a:prstGeom prst="ellipse">
                      <a:avLst/>
                    </a:prstGeom>
                    <a:solidFill>
                      <a:srgbClr val="C00000"/>
                    </a:solidFill>
                    <a:ln>
                      <a:solidFill>
                        <a:srgbClr val="C00000"/>
                      </a:solidFill>
                    </a:ln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tr-TR" sz="1000"/>
                    </a:p>
                  </xdr:txBody>
                </xdr:sp>
                <xdr:cxnSp macro="">
                  <xdr:nvCxnSpPr>
                    <xdr:cNvPr id="402" name="Düz Bağlayıcı 401"/>
                    <xdr:cNvCxnSpPr/>
                  </xdr:nvCxnSpPr>
                  <xdr:spPr>
                    <a:xfrm rot="16200000">
                      <a:off x="95014306" y="2114548"/>
                      <a:ext cx="349993" cy="0"/>
                    </a:xfrm>
                    <a:prstGeom prst="line">
                      <a:avLst/>
                    </a:prstGeom>
                    <a:ln w="19050">
                      <a:solidFill>
                        <a:srgbClr val="C00000"/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403" name="Düz Bağlayıcı 402"/>
                    <xdr:cNvCxnSpPr/>
                  </xdr:nvCxnSpPr>
                  <xdr:spPr>
                    <a:xfrm rot="10800000" flipH="1">
                      <a:off x="94002237" y="902203"/>
                      <a:ext cx="116969" cy="0"/>
                    </a:xfrm>
                    <a:prstGeom prst="line">
                      <a:avLst/>
                    </a:prstGeom>
                    <a:ln w="19050">
                      <a:solidFill>
                        <a:srgbClr val="C00000"/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404" name="Düz Bağlayıcı 403"/>
                    <xdr:cNvCxnSpPr/>
                  </xdr:nvCxnSpPr>
                  <xdr:spPr>
                    <a:xfrm rot="10800000">
                      <a:off x="94117358" y="895336"/>
                      <a:ext cx="1074488" cy="1056272"/>
                    </a:xfrm>
                    <a:prstGeom prst="line">
                      <a:avLst/>
                    </a:prstGeom>
                    <a:ln w="19050">
                      <a:solidFill>
                        <a:srgbClr val="C00000"/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</xdr:grpSp>
              <xdr:grpSp>
                <xdr:nvGrpSpPr>
                  <xdr:cNvPr id="211" name="Grup 210"/>
                  <xdr:cNvGrpSpPr/>
                </xdr:nvGrpSpPr>
                <xdr:grpSpPr>
                  <a:xfrm>
                    <a:off x="97708109" y="3228958"/>
                    <a:ext cx="1370941" cy="1390670"/>
                    <a:chOff x="97755734" y="962008"/>
                    <a:chExt cx="1370941" cy="1390670"/>
                  </a:xfrm>
                </xdr:grpSpPr>
                <xdr:cxnSp macro="">
                  <xdr:nvCxnSpPr>
                    <xdr:cNvPr id="212" name="Düz Bağlayıcı 211"/>
                    <xdr:cNvCxnSpPr/>
                  </xdr:nvCxnSpPr>
                  <xdr:spPr>
                    <a:xfrm>
                      <a:off x="99126675" y="1996171"/>
                      <a:ext cx="0" cy="356507"/>
                    </a:xfrm>
                    <a:prstGeom prst="line">
                      <a:avLst/>
                    </a:prstGeom>
                    <a:ln w="19050">
                      <a:solidFill>
                        <a:srgbClr val="C00000"/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213" name="Düz Bağlayıcı 212"/>
                    <xdr:cNvCxnSpPr/>
                  </xdr:nvCxnSpPr>
                  <xdr:spPr>
                    <a:xfrm flipH="1">
                      <a:off x="97755734" y="962009"/>
                      <a:ext cx="324633" cy="0"/>
                    </a:xfrm>
                    <a:prstGeom prst="line">
                      <a:avLst/>
                    </a:prstGeom>
                    <a:ln w="19050">
                      <a:solidFill>
                        <a:srgbClr val="C00000"/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214" name="Düz Bağlayıcı 213"/>
                    <xdr:cNvCxnSpPr/>
                  </xdr:nvCxnSpPr>
                  <xdr:spPr>
                    <a:xfrm rot="5400000" flipV="1">
                      <a:off x="98090746" y="955797"/>
                      <a:ext cx="1029717" cy="1042139"/>
                    </a:xfrm>
                    <a:prstGeom prst="line">
                      <a:avLst/>
                    </a:prstGeom>
                    <a:ln w="19050">
                      <a:solidFill>
                        <a:srgbClr val="C00000"/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  <xdr:sp macro="" textlink="">
                  <xdr:nvSpPr>
                    <xdr:cNvPr id="215" name="Oval 214"/>
                    <xdr:cNvSpPr/>
                  </xdr:nvSpPr>
                  <xdr:spPr>
                    <a:xfrm>
                      <a:off x="98793960" y="1590658"/>
                      <a:ext cx="43200" cy="43200"/>
                    </a:xfrm>
                    <a:prstGeom prst="ellipse">
                      <a:avLst/>
                    </a:prstGeom>
                    <a:solidFill>
                      <a:srgbClr val="C00000"/>
                    </a:solidFill>
                    <a:ln>
                      <a:solidFill>
                        <a:srgbClr val="C00000"/>
                      </a:solidFill>
                    </a:ln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tr-TR" sz="1000"/>
                    </a:p>
                  </xdr:txBody>
                </xdr:sp>
                <xdr:sp macro="" textlink="">
                  <xdr:nvSpPr>
                    <xdr:cNvPr id="216" name="Oval 215"/>
                    <xdr:cNvSpPr/>
                  </xdr:nvSpPr>
                  <xdr:spPr>
                    <a:xfrm>
                      <a:off x="98641560" y="1447783"/>
                      <a:ext cx="43200" cy="43200"/>
                    </a:xfrm>
                    <a:prstGeom prst="ellipse">
                      <a:avLst/>
                    </a:prstGeom>
                    <a:solidFill>
                      <a:srgbClr val="C00000"/>
                    </a:solidFill>
                    <a:ln>
                      <a:solidFill>
                        <a:srgbClr val="C00000"/>
                      </a:solidFill>
                    </a:ln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tr-TR" sz="1000"/>
                    </a:p>
                  </xdr:txBody>
                </xdr:sp>
                <xdr:sp macro="" textlink="">
                  <xdr:nvSpPr>
                    <xdr:cNvPr id="217" name="Oval 216"/>
                    <xdr:cNvSpPr/>
                  </xdr:nvSpPr>
                  <xdr:spPr>
                    <a:xfrm>
                      <a:off x="98460585" y="1276333"/>
                      <a:ext cx="43200" cy="43200"/>
                    </a:xfrm>
                    <a:prstGeom prst="ellipse">
                      <a:avLst/>
                    </a:prstGeom>
                    <a:solidFill>
                      <a:srgbClr val="C00000"/>
                    </a:solidFill>
                    <a:ln>
                      <a:solidFill>
                        <a:srgbClr val="C00000"/>
                      </a:solidFill>
                    </a:ln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tr-TR" sz="1000"/>
                    </a:p>
                  </xdr:txBody>
                </xdr:sp>
              </xdr:grpSp>
            </xdr:grpSp>
          </xdr:grpSp>
          <xdr:grpSp>
            <xdr:nvGrpSpPr>
              <xdr:cNvPr id="240" name="Grup 239"/>
              <xdr:cNvGrpSpPr/>
            </xdr:nvGrpSpPr>
            <xdr:grpSpPr>
              <a:xfrm>
                <a:off x="96659701" y="600075"/>
                <a:ext cx="895349" cy="561976"/>
                <a:chOff x="96659701" y="600075"/>
                <a:chExt cx="895349" cy="561976"/>
              </a:xfrm>
            </xdr:grpSpPr>
            <xdr:cxnSp macro="">
              <xdr:nvCxnSpPr>
                <xdr:cNvPr id="229" name="Düz Bağlayıcı 228"/>
                <xdr:cNvCxnSpPr/>
              </xdr:nvCxnSpPr>
              <xdr:spPr>
                <a:xfrm flipH="1">
                  <a:off x="96974026" y="600075"/>
                  <a:ext cx="0" cy="561976"/>
                </a:xfrm>
                <a:prstGeom prst="line">
                  <a:avLst/>
                </a:prstGeom>
                <a:ln w="3175">
                  <a:solidFill>
                    <a:srgbClr val="0070C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32" name="Düz Bağlayıcı 231"/>
                <xdr:cNvCxnSpPr/>
              </xdr:nvCxnSpPr>
              <xdr:spPr>
                <a:xfrm flipH="1">
                  <a:off x="96659701" y="600075"/>
                  <a:ext cx="0" cy="561976"/>
                </a:xfrm>
                <a:prstGeom prst="line">
                  <a:avLst/>
                </a:prstGeom>
                <a:ln w="3175">
                  <a:solidFill>
                    <a:srgbClr val="0070C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33" name="Düz Bağlayıcı 232"/>
                <xdr:cNvCxnSpPr/>
              </xdr:nvCxnSpPr>
              <xdr:spPr>
                <a:xfrm>
                  <a:off x="96669225" y="600075"/>
                  <a:ext cx="885825" cy="0"/>
                </a:xfrm>
                <a:prstGeom prst="line">
                  <a:avLst/>
                </a:prstGeom>
                <a:ln w="3175">
                  <a:solidFill>
                    <a:srgbClr val="0070C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34" name="Düz Bağlayıcı 233"/>
                <xdr:cNvCxnSpPr/>
              </xdr:nvCxnSpPr>
              <xdr:spPr>
                <a:xfrm flipH="1">
                  <a:off x="97269301" y="600075"/>
                  <a:ext cx="0" cy="561976"/>
                </a:xfrm>
                <a:prstGeom prst="line">
                  <a:avLst/>
                </a:prstGeom>
                <a:ln w="3175">
                  <a:solidFill>
                    <a:srgbClr val="0070C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grpSp>
            <xdr:nvGrpSpPr>
              <xdr:cNvPr id="246" name="Grup 245"/>
              <xdr:cNvGrpSpPr/>
            </xdr:nvGrpSpPr>
            <xdr:grpSpPr>
              <a:xfrm rot="16200000">
                <a:off x="94459426" y="2314575"/>
                <a:ext cx="895349" cy="561976"/>
                <a:chOff x="96659701" y="600075"/>
                <a:chExt cx="895349" cy="561976"/>
              </a:xfrm>
            </xdr:grpSpPr>
            <xdr:cxnSp macro="">
              <xdr:nvCxnSpPr>
                <xdr:cNvPr id="247" name="Düz Bağlayıcı 246"/>
                <xdr:cNvCxnSpPr/>
              </xdr:nvCxnSpPr>
              <xdr:spPr>
                <a:xfrm flipH="1">
                  <a:off x="96974026" y="600075"/>
                  <a:ext cx="0" cy="561976"/>
                </a:xfrm>
                <a:prstGeom prst="line">
                  <a:avLst/>
                </a:prstGeom>
                <a:ln w="3175">
                  <a:solidFill>
                    <a:srgbClr val="FF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48" name="Düz Bağlayıcı 247"/>
                <xdr:cNvCxnSpPr/>
              </xdr:nvCxnSpPr>
              <xdr:spPr>
                <a:xfrm flipH="1">
                  <a:off x="96659701" y="600075"/>
                  <a:ext cx="0" cy="561976"/>
                </a:xfrm>
                <a:prstGeom prst="line">
                  <a:avLst/>
                </a:prstGeom>
                <a:ln w="3175">
                  <a:solidFill>
                    <a:srgbClr val="FF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49" name="Düz Bağlayıcı 248"/>
                <xdr:cNvCxnSpPr/>
              </xdr:nvCxnSpPr>
              <xdr:spPr>
                <a:xfrm>
                  <a:off x="96669225" y="600075"/>
                  <a:ext cx="885825" cy="0"/>
                </a:xfrm>
                <a:prstGeom prst="line">
                  <a:avLst/>
                </a:prstGeom>
                <a:ln w="3175">
                  <a:solidFill>
                    <a:srgbClr val="FF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50" name="Düz Bağlayıcı 249"/>
                <xdr:cNvCxnSpPr/>
              </xdr:nvCxnSpPr>
              <xdr:spPr>
                <a:xfrm flipH="1">
                  <a:off x="97269301" y="600075"/>
                  <a:ext cx="0" cy="561976"/>
                </a:xfrm>
                <a:prstGeom prst="line">
                  <a:avLst/>
                </a:prstGeom>
                <a:ln w="3175">
                  <a:solidFill>
                    <a:srgbClr val="FF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grpSp>
            <xdr:nvGrpSpPr>
              <xdr:cNvPr id="251" name="Grup 250"/>
              <xdr:cNvGrpSpPr/>
            </xdr:nvGrpSpPr>
            <xdr:grpSpPr>
              <a:xfrm rot="5400000">
                <a:off x="98769490" y="2343153"/>
                <a:ext cx="833435" cy="566735"/>
                <a:chOff x="96435866" y="595316"/>
                <a:chExt cx="833435" cy="566735"/>
              </a:xfrm>
            </xdr:grpSpPr>
            <xdr:cxnSp macro="">
              <xdr:nvCxnSpPr>
                <xdr:cNvPr id="252" name="Düz Bağlayıcı 251"/>
                <xdr:cNvCxnSpPr/>
              </xdr:nvCxnSpPr>
              <xdr:spPr>
                <a:xfrm flipH="1">
                  <a:off x="96974026" y="600075"/>
                  <a:ext cx="0" cy="561976"/>
                </a:xfrm>
                <a:prstGeom prst="line">
                  <a:avLst/>
                </a:prstGeom>
                <a:ln w="3175">
                  <a:solidFill>
                    <a:srgbClr val="00B05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53" name="Düz Bağlayıcı 252"/>
                <xdr:cNvCxnSpPr/>
              </xdr:nvCxnSpPr>
              <xdr:spPr>
                <a:xfrm flipH="1">
                  <a:off x="96659701" y="600075"/>
                  <a:ext cx="0" cy="561976"/>
                </a:xfrm>
                <a:prstGeom prst="line">
                  <a:avLst/>
                </a:prstGeom>
                <a:ln w="3175">
                  <a:solidFill>
                    <a:srgbClr val="00B05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54" name="Düz Bağlayıcı 253"/>
                <xdr:cNvCxnSpPr/>
              </xdr:nvCxnSpPr>
              <xdr:spPr>
                <a:xfrm rot="16200000" flipH="1">
                  <a:off x="96850204" y="180978"/>
                  <a:ext cx="4758" cy="833434"/>
                </a:xfrm>
                <a:prstGeom prst="line">
                  <a:avLst/>
                </a:prstGeom>
                <a:ln w="3175">
                  <a:solidFill>
                    <a:srgbClr val="00B05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55" name="Düz Bağlayıcı 254"/>
                <xdr:cNvCxnSpPr/>
              </xdr:nvCxnSpPr>
              <xdr:spPr>
                <a:xfrm flipH="1">
                  <a:off x="97269301" y="600075"/>
                  <a:ext cx="0" cy="561976"/>
                </a:xfrm>
                <a:prstGeom prst="line">
                  <a:avLst/>
                </a:prstGeom>
                <a:ln w="3175">
                  <a:solidFill>
                    <a:srgbClr val="00B05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grpSp>
            <xdr:nvGrpSpPr>
              <xdr:cNvPr id="256" name="Grup 255"/>
              <xdr:cNvGrpSpPr/>
            </xdr:nvGrpSpPr>
            <xdr:grpSpPr>
              <a:xfrm rot="2782095">
                <a:off x="95281608" y="3681269"/>
                <a:ext cx="719270" cy="477431"/>
                <a:chOff x="96532761" y="633807"/>
                <a:chExt cx="719270" cy="477431"/>
              </a:xfrm>
            </xdr:grpSpPr>
            <xdr:cxnSp macro="">
              <xdr:nvCxnSpPr>
                <xdr:cNvPr id="257" name="Düz Bağlayıcı 256"/>
                <xdr:cNvCxnSpPr>
                  <a:stCxn id="743" idx="2"/>
                  <a:endCxn id="216" idx="0"/>
                </xdr:cNvCxnSpPr>
              </xdr:nvCxnSpPr>
              <xdr:spPr>
                <a:xfrm rot="18817905" flipH="1">
                  <a:off x="96674336" y="654914"/>
                  <a:ext cx="413407" cy="407710"/>
                </a:xfrm>
                <a:prstGeom prst="line">
                  <a:avLst/>
                </a:prstGeom>
                <a:ln w="3175">
                  <a:solidFill>
                    <a:srgbClr val="FF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58" name="Düz Bağlayıcı 257"/>
                <xdr:cNvCxnSpPr/>
              </xdr:nvCxnSpPr>
              <xdr:spPr>
                <a:xfrm rot="18817905" flipH="1">
                  <a:off x="96526549" y="851145"/>
                  <a:ext cx="266305" cy="253881"/>
                </a:xfrm>
                <a:prstGeom prst="line">
                  <a:avLst/>
                </a:prstGeom>
                <a:ln w="3175">
                  <a:solidFill>
                    <a:srgbClr val="FF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59" name="Düz Bağlayıcı 258"/>
                <xdr:cNvCxnSpPr/>
              </xdr:nvCxnSpPr>
              <xdr:spPr>
                <a:xfrm rot="18817905">
                  <a:off x="96739793" y="625894"/>
                  <a:ext cx="323387" cy="339214"/>
                </a:xfrm>
                <a:prstGeom prst="line">
                  <a:avLst/>
                </a:prstGeom>
                <a:ln w="3175">
                  <a:solidFill>
                    <a:srgbClr val="FF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60" name="Düz Bağlayıcı 259"/>
                <xdr:cNvCxnSpPr/>
              </xdr:nvCxnSpPr>
              <xdr:spPr>
                <a:xfrm rot="18817905" flipH="1">
                  <a:off x="97022983" y="844174"/>
                  <a:ext cx="234517" cy="223578"/>
                </a:xfrm>
                <a:prstGeom prst="line">
                  <a:avLst/>
                </a:prstGeom>
                <a:ln w="3175">
                  <a:solidFill>
                    <a:srgbClr val="FF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grpSp>
            <xdr:nvGrpSpPr>
              <xdr:cNvPr id="330" name="Grup 329"/>
              <xdr:cNvGrpSpPr/>
            </xdr:nvGrpSpPr>
            <xdr:grpSpPr>
              <a:xfrm rot="10800000">
                <a:off x="96607315" y="4338637"/>
                <a:ext cx="885826" cy="561976"/>
                <a:chOff x="96383475" y="600075"/>
                <a:chExt cx="885826" cy="561976"/>
              </a:xfrm>
            </xdr:grpSpPr>
            <xdr:cxnSp macro="">
              <xdr:nvCxnSpPr>
                <xdr:cNvPr id="331" name="Düz Bağlayıcı 330"/>
                <xdr:cNvCxnSpPr/>
              </xdr:nvCxnSpPr>
              <xdr:spPr>
                <a:xfrm flipH="1">
                  <a:off x="96974026" y="600075"/>
                  <a:ext cx="0" cy="561976"/>
                </a:xfrm>
                <a:prstGeom prst="line">
                  <a:avLst/>
                </a:prstGeom>
                <a:ln w="3175">
                  <a:solidFill>
                    <a:srgbClr val="0070C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32" name="Düz Bağlayıcı 331"/>
                <xdr:cNvCxnSpPr/>
              </xdr:nvCxnSpPr>
              <xdr:spPr>
                <a:xfrm flipH="1">
                  <a:off x="96659701" y="600075"/>
                  <a:ext cx="0" cy="561976"/>
                </a:xfrm>
                <a:prstGeom prst="line">
                  <a:avLst/>
                </a:prstGeom>
                <a:ln w="3175">
                  <a:solidFill>
                    <a:srgbClr val="0070C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33" name="Düz Bağlayıcı 332"/>
                <xdr:cNvCxnSpPr/>
              </xdr:nvCxnSpPr>
              <xdr:spPr>
                <a:xfrm>
                  <a:off x="96383475" y="600075"/>
                  <a:ext cx="885825" cy="0"/>
                </a:xfrm>
                <a:prstGeom prst="line">
                  <a:avLst/>
                </a:prstGeom>
                <a:ln w="3175">
                  <a:solidFill>
                    <a:srgbClr val="0070C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34" name="Düz Bağlayıcı 333"/>
                <xdr:cNvCxnSpPr/>
              </xdr:nvCxnSpPr>
              <xdr:spPr>
                <a:xfrm flipH="1">
                  <a:off x="97269301" y="600075"/>
                  <a:ext cx="0" cy="561976"/>
                </a:xfrm>
                <a:prstGeom prst="line">
                  <a:avLst/>
                </a:prstGeom>
                <a:ln w="3175">
                  <a:solidFill>
                    <a:srgbClr val="0070C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grpSp>
            <xdr:nvGrpSpPr>
              <xdr:cNvPr id="338" name="Grup 337"/>
              <xdr:cNvGrpSpPr/>
            </xdr:nvGrpSpPr>
            <xdr:grpSpPr>
              <a:xfrm rot="5400000" flipH="1">
                <a:off x="95204588" y="2569538"/>
                <a:ext cx="43200" cy="638175"/>
                <a:chOff x="97383600" y="2681625"/>
                <a:chExt cx="43200" cy="638175"/>
              </a:xfrm>
            </xdr:grpSpPr>
            <xdr:cxnSp macro="">
              <xdr:nvCxnSpPr>
                <xdr:cNvPr id="339" name="Düz Bağlayıcı 338"/>
                <xdr:cNvCxnSpPr/>
              </xdr:nvCxnSpPr>
              <xdr:spPr>
                <a:xfrm rot="5400000" flipH="1">
                  <a:off x="97095638" y="2998163"/>
                  <a:ext cx="633075" cy="0"/>
                </a:xfrm>
                <a:prstGeom prst="line">
                  <a:avLst/>
                </a:prstGeom>
                <a:ln w="3175">
                  <a:solidFill>
                    <a:srgbClr val="FF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sp macro="" textlink="">
              <xdr:nvSpPr>
                <xdr:cNvPr id="340" name="Oval 339"/>
                <xdr:cNvSpPr/>
              </xdr:nvSpPr>
              <xdr:spPr>
                <a:xfrm>
                  <a:off x="97383600" y="2981325"/>
                  <a:ext cx="43200" cy="43200"/>
                </a:xfrm>
                <a:prstGeom prst="ellipse">
                  <a:avLst/>
                </a:prstGeom>
                <a:solidFill>
                  <a:sysClr val="window" lastClr="FFFFFF"/>
                </a:solidFill>
                <a:ln w="3175"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r-TR" sz="1000"/>
                </a:p>
              </xdr:txBody>
            </xdr:sp>
            <xdr:sp macro="" textlink="">
              <xdr:nvSpPr>
                <xdr:cNvPr id="341" name="Oval 340"/>
                <xdr:cNvSpPr/>
              </xdr:nvSpPr>
              <xdr:spPr>
                <a:xfrm>
                  <a:off x="97383600" y="3276600"/>
                  <a:ext cx="43200" cy="43200"/>
                </a:xfrm>
                <a:prstGeom prst="ellipse">
                  <a:avLst/>
                </a:prstGeom>
                <a:solidFill>
                  <a:sysClr val="window" lastClr="FFFFFF"/>
                </a:solidFill>
                <a:ln w="3175"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r-TR" sz="1000"/>
                </a:p>
              </xdr:txBody>
            </xdr:sp>
          </xdr:grpSp>
          <xdr:grpSp>
            <xdr:nvGrpSpPr>
              <xdr:cNvPr id="344" name="Grup 343"/>
              <xdr:cNvGrpSpPr/>
            </xdr:nvGrpSpPr>
            <xdr:grpSpPr>
              <a:xfrm rot="16200000">
                <a:off x="98869500" y="2628900"/>
                <a:ext cx="43200" cy="576600"/>
                <a:chOff x="97383600" y="2743200"/>
                <a:chExt cx="43200" cy="576600"/>
              </a:xfrm>
            </xdr:grpSpPr>
            <xdr:cxnSp macro="">
              <xdr:nvCxnSpPr>
                <xdr:cNvPr id="345" name="Düz Bağlayıcı 344"/>
                <xdr:cNvCxnSpPr/>
              </xdr:nvCxnSpPr>
              <xdr:spPr>
                <a:xfrm rot="5400000" flipH="1">
                  <a:off x="97126425" y="3028950"/>
                  <a:ext cx="571500" cy="0"/>
                </a:xfrm>
                <a:prstGeom prst="line">
                  <a:avLst/>
                </a:prstGeom>
                <a:ln w="3175">
                  <a:solidFill>
                    <a:srgbClr val="00B05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sp macro="" textlink="">
              <xdr:nvSpPr>
                <xdr:cNvPr id="346" name="Oval 345"/>
                <xdr:cNvSpPr/>
              </xdr:nvSpPr>
              <xdr:spPr>
                <a:xfrm>
                  <a:off x="97383600" y="2981325"/>
                  <a:ext cx="43200" cy="43200"/>
                </a:xfrm>
                <a:prstGeom prst="ellipse">
                  <a:avLst/>
                </a:prstGeom>
                <a:solidFill>
                  <a:sysClr val="window" lastClr="FFFFFF"/>
                </a:solidFill>
                <a:ln w="3175"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r-TR" sz="1000"/>
                </a:p>
              </xdr:txBody>
            </xdr:sp>
            <xdr:sp macro="" textlink="">
              <xdr:nvSpPr>
                <xdr:cNvPr id="347" name="Oval 346"/>
                <xdr:cNvSpPr/>
              </xdr:nvSpPr>
              <xdr:spPr>
                <a:xfrm>
                  <a:off x="97383600" y="3276600"/>
                  <a:ext cx="43200" cy="43200"/>
                </a:xfrm>
                <a:prstGeom prst="ellipse">
                  <a:avLst/>
                </a:prstGeom>
                <a:solidFill>
                  <a:sysClr val="window" lastClr="FFFFFF"/>
                </a:solidFill>
                <a:ln w="3175"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r-TR" sz="1000"/>
                </a:p>
              </xdr:txBody>
            </xdr:sp>
          </xdr:grpSp>
          <xdr:grpSp>
            <xdr:nvGrpSpPr>
              <xdr:cNvPr id="352" name="Grup 351"/>
              <xdr:cNvGrpSpPr/>
            </xdr:nvGrpSpPr>
            <xdr:grpSpPr>
              <a:xfrm rot="-2940000" flipV="1">
                <a:off x="95394389" y="1406311"/>
                <a:ext cx="437963" cy="598924"/>
                <a:chOff x="96567445" y="2672289"/>
                <a:chExt cx="437963" cy="733357"/>
              </a:xfrm>
            </xdr:grpSpPr>
            <xdr:cxnSp macro="">
              <xdr:nvCxnSpPr>
                <xdr:cNvPr id="353" name="Düz Bağlayıcı 352"/>
                <xdr:cNvCxnSpPr>
                  <a:stCxn id="355" idx="1"/>
                  <a:endCxn id="742" idx="0"/>
                </xdr:cNvCxnSpPr>
              </xdr:nvCxnSpPr>
              <xdr:spPr>
                <a:xfrm rot="18660000" flipV="1">
                  <a:off x="96481511" y="2758223"/>
                  <a:ext cx="609832" cy="437963"/>
                </a:xfrm>
                <a:prstGeom prst="line">
                  <a:avLst/>
                </a:prstGeom>
                <a:ln w="3175">
                  <a:solidFill>
                    <a:srgbClr val="FF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sp macro="" textlink="">
              <xdr:nvSpPr>
                <xdr:cNvPr id="355" name="Oval 354"/>
                <xdr:cNvSpPr/>
              </xdr:nvSpPr>
              <xdr:spPr>
                <a:xfrm>
                  <a:off x="96767354" y="3362446"/>
                  <a:ext cx="43200" cy="43200"/>
                </a:xfrm>
                <a:prstGeom prst="ellipse">
                  <a:avLst/>
                </a:prstGeom>
                <a:solidFill>
                  <a:sysClr val="window" lastClr="FFFFFF"/>
                </a:solidFill>
                <a:ln w="3175"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r-TR" sz="1000"/>
                </a:p>
              </xdr:txBody>
            </xdr:sp>
          </xdr:grpSp>
        </xdr:grpSp>
        <xdr:grpSp>
          <xdr:nvGrpSpPr>
            <xdr:cNvPr id="2" name="Grup 1"/>
            <xdr:cNvGrpSpPr/>
          </xdr:nvGrpSpPr>
          <xdr:grpSpPr>
            <a:xfrm rot="16200000">
              <a:off x="97351197" y="4304374"/>
              <a:ext cx="594337" cy="43200"/>
              <a:chOff x="95116650" y="542926"/>
              <a:chExt cx="594337" cy="43200"/>
            </a:xfrm>
          </xdr:grpSpPr>
          <xdr:cxnSp macro="">
            <xdr:nvCxnSpPr>
              <xdr:cNvPr id="722" name="Düz Bağlayıcı 721"/>
              <xdr:cNvCxnSpPr/>
            </xdr:nvCxnSpPr>
            <xdr:spPr>
              <a:xfrm rot="5400000" flipH="1" flipV="1">
                <a:off x="95421130" y="274225"/>
                <a:ext cx="0" cy="579714"/>
              </a:xfrm>
              <a:prstGeom prst="line">
                <a:avLst/>
              </a:prstGeom>
              <a:ln w="3175">
                <a:solidFill>
                  <a:srgbClr val="0070C0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723" name="Oval 722"/>
              <xdr:cNvSpPr/>
            </xdr:nvSpPr>
            <xdr:spPr>
              <a:xfrm rot="5400000" flipH="1">
                <a:off x="95430975" y="542926"/>
                <a:ext cx="43200" cy="43200"/>
              </a:xfrm>
              <a:prstGeom prst="ellipse">
                <a:avLst/>
              </a:prstGeom>
              <a:solidFill>
                <a:sysClr val="window" lastClr="FFFFFF"/>
              </a:solidFill>
              <a:ln w="3175"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r-TR" sz="1000"/>
              </a:p>
            </xdr:txBody>
          </xdr:sp>
          <xdr:sp macro="" textlink="">
            <xdr:nvSpPr>
              <xdr:cNvPr id="724" name="Oval 723"/>
              <xdr:cNvSpPr/>
            </xdr:nvSpPr>
            <xdr:spPr>
              <a:xfrm rot="5400000" flipH="1">
                <a:off x="95116650" y="542926"/>
                <a:ext cx="43200" cy="43200"/>
              </a:xfrm>
              <a:prstGeom prst="ellipse">
                <a:avLst/>
              </a:prstGeom>
              <a:solidFill>
                <a:sysClr val="window" lastClr="FFFFFF"/>
              </a:solidFill>
              <a:ln w="3175"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r-TR" sz="1000"/>
              </a:p>
            </xdr:txBody>
          </xdr:sp>
        </xdr:grpSp>
        <xdr:grpSp>
          <xdr:nvGrpSpPr>
            <xdr:cNvPr id="731" name="Grup 730"/>
            <xdr:cNvGrpSpPr/>
          </xdr:nvGrpSpPr>
          <xdr:grpSpPr>
            <a:xfrm rot="5400000">
              <a:off x="97446211" y="1064257"/>
              <a:ext cx="495296" cy="43200"/>
              <a:chOff x="95126175" y="542926"/>
              <a:chExt cx="495296" cy="43200"/>
            </a:xfrm>
          </xdr:grpSpPr>
          <xdr:cxnSp macro="">
            <xdr:nvCxnSpPr>
              <xdr:cNvPr id="732" name="Düz Bağlayıcı 731"/>
              <xdr:cNvCxnSpPr/>
            </xdr:nvCxnSpPr>
            <xdr:spPr>
              <a:xfrm rot="16200000">
                <a:off x="95376378" y="329404"/>
                <a:ext cx="0" cy="490187"/>
              </a:xfrm>
              <a:prstGeom prst="line">
                <a:avLst/>
              </a:prstGeom>
              <a:ln w="3175">
                <a:solidFill>
                  <a:srgbClr val="0070C0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733" name="Oval 732"/>
              <xdr:cNvSpPr/>
            </xdr:nvSpPr>
            <xdr:spPr>
              <a:xfrm rot="5400000" flipH="1">
                <a:off x="95421450" y="542926"/>
                <a:ext cx="43200" cy="43200"/>
              </a:xfrm>
              <a:prstGeom prst="ellipse">
                <a:avLst/>
              </a:prstGeom>
              <a:solidFill>
                <a:sysClr val="window" lastClr="FFFFFF"/>
              </a:solidFill>
              <a:ln w="3175"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r-TR" sz="1000"/>
              </a:p>
            </xdr:txBody>
          </xdr:sp>
          <xdr:sp macro="" textlink="">
            <xdr:nvSpPr>
              <xdr:cNvPr id="734" name="Oval 733"/>
              <xdr:cNvSpPr/>
            </xdr:nvSpPr>
            <xdr:spPr>
              <a:xfrm rot="5400000" flipH="1">
                <a:off x="95126175" y="542926"/>
                <a:ext cx="43200" cy="43200"/>
              </a:xfrm>
              <a:prstGeom prst="ellipse">
                <a:avLst/>
              </a:prstGeom>
              <a:solidFill>
                <a:sysClr val="window" lastClr="FFFFFF"/>
              </a:solidFill>
              <a:ln w="3175"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r-TR" sz="1000"/>
              </a:p>
            </xdr:txBody>
          </xdr:sp>
        </xdr:grpSp>
      </xdr:grpSp>
      <xdr:sp macro="" textlink="$GL$15">
        <xdr:nvSpPr>
          <xdr:cNvPr id="25" name="Metin kutusu 24"/>
          <xdr:cNvSpPr txBox="1"/>
        </xdr:nvSpPr>
        <xdr:spPr>
          <a:xfrm>
            <a:off x="97307399" y="1257300"/>
            <a:ext cx="832559" cy="247650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fld id="{085A8DD6-3B9F-45FA-87E9-EF799525E1AB}" type="TxLink">
              <a:rPr lang="tr-TR" sz="1100"/>
              <a:t>10Ф20/10</a:t>
            </a:fld>
            <a:endParaRPr lang="tr-TR" sz="1100"/>
          </a:p>
        </xdr:txBody>
      </xdr:sp>
      <xdr:sp macro="" textlink="$GL$29">
        <xdr:nvSpPr>
          <xdr:cNvPr id="736" name="Metin kutusu 735"/>
          <xdr:cNvSpPr txBox="1"/>
        </xdr:nvSpPr>
        <xdr:spPr>
          <a:xfrm>
            <a:off x="97269299" y="3676650"/>
            <a:ext cx="834940" cy="282065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fld id="{D5FBE6BE-E9A5-4B89-BAD6-3463531F06E3}" type="TxLink">
              <a:rPr lang="tr-TR" sz="1100"/>
              <a:t>9Ф18/12</a:t>
            </a:fld>
            <a:endParaRPr lang="tr-TR" sz="1100"/>
          </a:p>
        </xdr:txBody>
      </xdr:sp>
      <xdr:sp macro="" textlink="$DO$29">
        <xdr:nvSpPr>
          <xdr:cNvPr id="737" name="Metin kutusu 736"/>
          <xdr:cNvSpPr txBox="1"/>
        </xdr:nvSpPr>
        <xdr:spPr>
          <a:xfrm>
            <a:off x="98405128" y="2676525"/>
            <a:ext cx="779590" cy="282065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fld id="{103B3EC5-DA64-4D86-9488-6A3A386F2402}" type="TxLink">
              <a:rPr lang="tr-TR" sz="1100"/>
              <a:t>10Ф20/10</a:t>
            </a:fld>
            <a:endParaRPr lang="tr-TR" sz="1100"/>
          </a:p>
        </xdr:txBody>
      </xdr:sp>
      <xdr:sp macro="" textlink="$DO$15">
        <xdr:nvSpPr>
          <xdr:cNvPr id="738" name="Metin kutusu 737"/>
          <xdr:cNvSpPr txBox="1"/>
        </xdr:nvSpPr>
        <xdr:spPr>
          <a:xfrm>
            <a:off x="96116775" y="2619375"/>
            <a:ext cx="826624" cy="282065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fld id="{4CE47C11-DD7D-40F4-A178-0CA88AA5AD26}" type="TxLink">
              <a:rPr lang="tr-TR" sz="1100"/>
              <a:t>8Ф18/14</a:t>
            </a:fld>
            <a:endParaRPr lang="tr-TR" sz="1100"/>
          </a:p>
        </xdr:txBody>
      </xdr:sp>
      <xdr:sp macro="" textlink="$FS$27">
        <xdr:nvSpPr>
          <xdr:cNvPr id="739" name="Metin kutusu 738"/>
          <xdr:cNvSpPr txBox="1"/>
        </xdr:nvSpPr>
        <xdr:spPr>
          <a:xfrm rot="16200000">
            <a:off x="94757938" y="1522303"/>
            <a:ext cx="827519" cy="192583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fld id="{4643121C-8097-4ABE-AAFB-EF60831A7FCD}" type="TxLink">
              <a:rPr lang="tr-TR" sz="1100"/>
              <a:t>Ф14/25</a:t>
            </a:fld>
            <a:endParaRPr lang="tr-TR" sz="1100"/>
          </a:p>
        </xdr:txBody>
      </xdr:sp>
      <xdr:sp macro="" textlink="$FS$29">
        <xdr:nvSpPr>
          <xdr:cNvPr id="740" name="Metin kutusu 739"/>
          <xdr:cNvSpPr txBox="1"/>
        </xdr:nvSpPr>
        <xdr:spPr>
          <a:xfrm>
            <a:off x="98136075" y="361950"/>
            <a:ext cx="691461" cy="282065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fld id="{41CE124A-7FCF-4C8A-8CCF-0C0C69887A0F}" type="TxLink">
              <a:rPr lang="tr-TR" sz="1100"/>
              <a:t>Ф14/25</a:t>
            </a:fld>
            <a:endParaRPr lang="tr-TR" sz="1100"/>
          </a:p>
        </xdr:txBody>
      </xdr:sp>
      <xdr:sp macro="" textlink="$FS$30">
        <xdr:nvSpPr>
          <xdr:cNvPr id="741" name="Metin kutusu 740"/>
          <xdr:cNvSpPr txBox="1"/>
        </xdr:nvSpPr>
        <xdr:spPr>
          <a:xfrm>
            <a:off x="98050349" y="4667250"/>
            <a:ext cx="830763" cy="282065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fld id="{94B92D85-3687-47BF-BCFF-82C4D0C481D6}" type="TxLink">
              <a:rPr lang="tr-TR" sz="1100"/>
              <a:t>Ф14/25</a:t>
            </a:fld>
            <a:endParaRPr lang="tr-TR" sz="1100"/>
          </a:p>
        </xdr:txBody>
      </xdr:sp>
      <xdr:sp macro="" textlink="$DO$15">
        <xdr:nvSpPr>
          <xdr:cNvPr id="742" name="Metin kutusu 741"/>
          <xdr:cNvSpPr txBox="1"/>
        </xdr:nvSpPr>
        <xdr:spPr>
          <a:xfrm rot="18821387">
            <a:off x="96162292" y="1814308"/>
            <a:ext cx="787208" cy="258867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fld id="{7F48F64C-E0C3-4F46-A62E-ECF35A4B2340}" type="TxLink">
              <a:rPr lang="tr-TR" sz="1100"/>
              <a:t>8Ф18/14</a:t>
            </a:fld>
            <a:endParaRPr lang="tr-TR" sz="1100"/>
          </a:p>
        </xdr:txBody>
      </xdr:sp>
      <xdr:sp macro="" textlink="$FS$27">
        <xdr:nvSpPr>
          <xdr:cNvPr id="743" name="Metin kutusu 742"/>
          <xdr:cNvSpPr txBox="1"/>
        </xdr:nvSpPr>
        <xdr:spPr>
          <a:xfrm rot="2743280">
            <a:off x="96130759" y="3355374"/>
            <a:ext cx="749185" cy="258867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fld id="{9E5F448E-7B1F-4B19-A281-7BEB171D4CEE}" type="TxLink">
              <a:rPr lang="tr-TR" sz="1100"/>
              <a:t>Ф14/25</a:t>
            </a:fld>
            <a:endParaRPr lang="tr-TR" sz="1100"/>
          </a:p>
        </xdr:txBody>
      </xdr:sp>
      <xdr:sp macro="" textlink="$FS$28">
        <xdr:nvSpPr>
          <xdr:cNvPr id="744" name="Metin kutusu 743"/>
          <xdr:cNvSpPr txBox="1"/>
        </xdr:nvSpPr>
        <xdr:spPr>
          <a:xfrm rot="16200000">
            <a:off x="99639681" y="1599668"/>
            <a:ext cx="813103" cy="223617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fld id="{26E56957-A4C6-46CF-9C22-7BBD8E252C0B}" type="TxLink">
              <a:rPr lang="tr-TR" sz="1100"/>
              <a:t>Ф14/25</a:t>
            </a:fld>
            <a:endParaRPr lang="tr-TR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276224</xdr:colOff>
      <xdr:row>15</xdr:row>
      <xdr:rowOff>9525</xdr:rowOff>
    </xdr:from>
    <xdr:to>
      <xdr:col>13</xdr:col>
      <xdr:colOff>9524</xdr:colOff>
      <xdr:row>32</xdr:row>
      <xdr:rowOff>104774</xdr:rowOff>
    </xdr:to>
    <xdr:graphicFrame macro="">
      <xdr:nvGraphicFramePr>
        <xdr:cNvPr id="2" name="Grafi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U32"/>
  <sheetViews>
    <sheetView showGridLines="0" tabSelected="1" workbookViewId="0">
      <pane xSplit="9" ySplit="32" topLeftCell="J33" activePane="bottomRight" state="frozenSplit"/>
      <selection activeCell="A2" sqref="A2"/>
      <selection pane="topRight" activeCell="CL2" sqref="CL2"/>
      <selection pane="bottomLeft" activeCell="A33" sqref="A33"/>
      <selection pane="bottomRight" activeCell="J1" sqref="J1:AG1"/>
    </sheetView>
  </sheetViews>
  <sheetFormatPr defaultRowHeight="15" customHeight="1" x14ac:dyDescent="0.25"/>
  <cols>
    <col min="1" max="1" width="2.42578125" style="2" customWidth="1"/>
    <col min="2" max="2" width="13.7109375" style="2" customWidth="1"/>
    <col min="3" max="3" width="3.28515625" style="2" customWidth="1"/>
    <col min="4" max="4" width="13.7109375" style="2" customWidth="1"/>
    <col min="5" max="5" width="3.28515625" style="2" customWidth="1"/>
    <col min="6" max="6" width="13.7109375" style="2" customWidth="1"/>
    <col min="7" max="7" width="3.28515625" style="2" customWidth="1"/>
    <col min="8" max="8" width="13.7109375" style="2" customWidth="1"/>
    <col min="9" max="10" width="2" style="2" customWidth="1"/>
    <col min="11" max="11" width="10.5703125" style="2" customWidth="1"/>
    <col min="12" max="12" width="9.140625" style="2"/>
    <col min="13" max="13" width="10.85546875" style="2" bestFit="1" customWidth="1"/>
    <col min="14" max="33" width="9.140625" style="2"/>
    <col min="34" max="34" width="12.140625" style="2" bestFit="1" customWidth="1"/>
    <col min="35" max="41" width="9.140625" style="2"/>
    <col min="42" max="43" width="9.140625" style="12"/>
    <col min="44" max="56" width="9.140625" style="2"/>
    <col min="57" max="59" width="7.85546875" style="2" customWidth="1"/>
    <col min="60" max="60" width="14.85546875" style="2" customWidth="1"/>
    <col min="61" max="67" width="7.85546875" style="2" customWidth="1"/>
    <col min="68" max="68" width="10" style="2" customWidth="1"/>
    <col min="69" max="73" width="7.85546875" style="2" customWidth="1"/>
    <col min="74" max="74" width="7.85546875" style="12" customWidth="1"/>
    <col min="75" max="75" width="7.85546875" style="2" customWidth="1"/>
    <col min="76" max="82" width="4.42578125" style="2" customWidth="1"/>
    <col min="83" max="113" width="9.140625" style="2"/>
    <col min="114" max="114" width="9.85546875" style="2" bestFit="1" customWidth="1"/>
    <col min="115" max="115" width="3.42578125" style="2" customWidth="1"/>
    <col min="116" max="116" width="12" style="2" customWidth="1"/>
    <col min="117" max="117" width="6.85546875" style="2" customWidth="1"/>
    <col min="118" max="118" width="15.7109375" style="2" bestFit="1" customWidth="1"/>
    <col min="119" max="131" width="9.140625" style="2" customWidth="1"/>
    <col min="132" max="132" width="0.7109375" style="2" customWidth="1"/>
    <col min="133" max="133" width="9.140625" style="2" customWidth="1"/>
    <col min="134" max="141" width="9.140625" style="2"/>
    <col min="142" max="142" width="2.7109375" style="2" customWidth="1"/>
    <col min="143" max="143" width="7.5703125" style="196" bestFit="1" customWidth="1"/>
    <col min="144" max="149" width="7.140625" style="2" customWidth="1"/>
    <col min="150" max="150" width="8.140625" style="2" customWidth="1"/>
    <col min="151" max="152" width="7.140625" style="2" customWidth="1"/>
    <col min="153" max="153" width="7.28515625" style="2" customWidth="1"/>
    <col min="154" max="154" width="9.140625" style="2"/>
    <col min="155" max="155" width="20.7109375" style="2" bestFit="1" customWidth="1"/>
    <col min="156" max="165" width="9.140625" style="2"/>
    <col min="166" max="182" width="9.140625" style="2" customWidth="1"/>
    <col min="183" max="189" width="9.140625" style="2"/>
    <col min="190" max="190" width="3.42578125" style="2" customWidth="1"/>
    <col min="191" max="191" width="12" style="2" bestFit="1" customWidth="1"/>
    <col min="192" max="192" width="6.85546875" style="2" customWidth="1"/>
    <col min="193" max="193" width="15.7109375" style="2" bestFit="1" customWidth="1"/>
    <col min="194" max="204" width="9.140625" style="2" customWidth="1"/>
    <col min="205" max="16384" width="9.140625" style="2"/>
  </cols>
  <sheetData>
    <row r="1" spans="1:229" ht="15" hidden="1" customHeight="1" x14ac:dyDescent="0.25">
      <c r="J1" s="3" t="s">
        <v>0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5" t="s">
        <v>1</v>
      </c>
      <c r="AI1" s="5"/>
      <c r="AJ1" s="5"/>
      <c r="AK1" s="5"/>
      <c r="AL1" s="5"/>
      <c r="AM1" s="5"/>
      <c r="AN1" s="5"/>
      <c r="AO1" s="5"/>
      <c r="AP1" s="177"/>
      <c r="AQ1" s="177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6" t="s">
        <v>2</v>
      </c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15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302" t="s">
        <v>3</v>
      </c>
      <c r="CM1" s="302"/>
      <c r="CN1" s="302"/>
      <c r="CO1" s="302"/>
      <c r="CP1" s="302"/>
      <c r="CQ1" s="302"/>
      <c r="CR1" s="302"/>
      <c r="CS1" s="302"/>
      <c r="CT1" s="302"/>
      <c r="CU1" s="302"/>
      <c r="CV1" s="302"/>
      <c r="CW1" s="302"/>
      <c r="CX1" s="302"/>
      <c r="CY1" s="302"/>
      <c r="CZ1" s="302"/>
      <c r="DA1" s="302"/>
      <c r="DB1" s="302"/>
      <c r="DC1" s="302"/>
      <c r="DD1" s="302"/>
      <c r="DE1" s="302"/>
      <c r="DF1" s="302"/>
      <c r="DG1" s="302"/>
      <c r="DH1" s="302"/>
      <c r="DI1" s="302"/>
      <c r="DJ1" s="7"/>
      <c r="DK1" s="170" t="s">
        <v>4</v>
      </c>
      <c r="DL1" s="170"/>
      <c r="DM1" s="170"/>
      <c r="DN1" s="170"/>
      <c r="DO1" s="170"/>
      <c r="DP1" s="170"/>
      <c r="DQ1" s="170"/>
      <c r="DR1" s="170"/>
      <c r="DS1" s="170"/>
      <c r="DT1" s="170"/>
      <c r="DU1" s="170"/>
      <c r="DV1" s="170"/>
      <c r="DW1" s="170"/>
      <c r="DX1" s="170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9" t="s">
        <v>5</v>
      </c>
      <c r="EM1" s="194"/>
      <c r="EN1" s="9"/>
      <c r="EO1" s="9"/>
      <c r="EP1" s="9"/>
      <c r="EQ1" s="9"/>
      <c r="ER1" s="9"/>
      <c r="ES1" s="9"/>
      <c r="ET1" s="9"/>
      <c r="EU1" s="9"/>
      <c r="EV1" s="9"/>
      <c r="EW1" s="9"/>
      <c r="EX1" s="170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10" t="s">
        <v>6</v>
      </c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1" t="s">
        <v>7</v>
      </c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</row>
    <row r="2" spans="1:229" ht="15" customHeight="1" thickBot="1" x14ac:dyDescent="0.3">
      <c r="A2" s="278"/>
      <c r="B2" s="278"/>
      <c r="C2" s="278"/>
      <c r="D2" s="278"/>
      <c r="E2" s="278"/>
      <c r="F2" s="279"/>
      <c r="G2" s="278"/>
      <c r="H2" s="279"/>
      <c r="I2" s="278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1" t="s">
        <v>250</v>
      </c>
      <c r="AI2" s="170"/>
      <c r="AJ2" s="170"/>
      <c r="AK2" s="170"/>
      <c r="AL2" s="170"/>
      <c r="AM2" s="170"/>
      <c r="AN2" s="170"/>
      <c r="AO2" s="170"/>
      <c r="AP2" s="172"/>
      <c r="AQ2" s="172"/>
      <c r="AR2" s="170"/>
      <c r="AS2" s="170"/>
      <c r="AT2" s="170"/>
      <c r="AU2" s="170"/>
      <c r="AV2" s="170"/>
      <c r="AW2" s="170"/>
      <c r="AX2" s="170"/>
      <c r="AY2" s="170"/>
      <c r="AZ2" s="170"/>
      <c r="BA2" s="170"/>
      <c r="BB2" s="170"/>
      <c r="BC2" s="170"/>
      <c r="BD2" s="170"/>
      <c r="BE2" s="170"/>
      <c r="BF2" s="170" t="s">
        <v>251</v>
      </c>
      <c r="BG2" s="170"/>
      <c r="BH2" s="170"/>
      <c r="BI2" s="170"/>
      <c r="BJ2" s="170"/>
      <c r="BK2" s="170"/>
      <c r="BL2" s="170"/>
      <c r="BM2" s="170"/>
      <c r="BN2" s="170"/>
      <c r="BO2" s="170"/>
      <c r="BP2" s="170"/>
      <c r="BQ2" s="170"/>
      <c r="BR2" s="170"/>
      <c r="BS2" s="170"/>
      <c r="BT2" s="170"/>
      <c r="BU2" s="170"/>
      <c r="BV2" s="172"/>
      <c r="BW2" s="170"/>
      <c r="BX2" s="170"/>
      <c r="BY2" s="170"/>
      <c r="BZ2" s="170"/>
      <c r="CA2" s="170"/>
      <c r="CB2" s="170"/>
      <c r="CC2" s="170"/>
      <c r="CD2" s="170"/>
      <c r="CE2" s="170"/>
      <c r="CF2" s="170"/>
      <c r="CG2" s="170"/>
      <c r="CH2" s="170"/>
      <c r="CI2" s="170"/>
      <c r="CJ2" s="170"/>
      <c r="CK2" s="170"/>
      <c r="CL2" s="170"/>
      <c r="CM2" s="170"/>
      <c r="CN2" s="170"/>
      <c r="CO2" s="170"/>
      <c r="CP2" s="170"/>
      <c r="CQ2" s="170"/>
      <c r="CR2" s="170"/>
      <c r="CS2" s="170"/>
      <c r="CT2" s="170"/>
      <c r="CU2" s="170"/>
      <c r="CV2" s="170"/>
      <c r="CW2" s="170"/>
      <c r="CX2" s="170"/>
      <c r="CY2" s="170"/>
      <c r="CZ2" s="170"/>
      <c r="DA2" s="170"/>
      <c r="DB2" s="170"/>
      <c r="DC2" s="170"/>
      <c r="DD2" s="170"/>
      <c r="DE2" s="170"/>
      <c r="DF2" s="170"/>
      <c r="DG2" s="170"/>
      <c r="DH2" s="170"/>
      <c r="DI2" s="170"/>
      <c r="DJ2" s="170"/>
      <c r="DK2" s="266">
        <f>IF(cells=4,13,IF(cells=3,10,IF(cells=2,7,4)))</f>
        <v>7</v>
      </c>
      <c r="DL2" s="170"/>
      <c r="DM2" s="170"/>
      <c r="DN2" s="170"/>
      <c r="DO2" s="170"/>
      <c r="DP2" s="170"/>
      <c r="DQ2" s="170"/>
      <c r="DR2" s="170"/>
      <c r="DS2" s="170"/>
      <c r="DT2" s="170"/>
      <c r="DU2" s="170"/>
      <c r="DV2" s="170"/>
      <c r="DW2" s="170"/>
      <c r="DX2" s="170"/>
      <c r="DY2" s="170"/>
      <c r="DZ2" s="170"/>
      <c r="EA2" s="170"/>
      <c r="EB2" s="170"/>
      <c r="EC2" s="170"/>
      <c r="ED2" s="170"/>
      <c r="EE2" s="170"/>
      <c r="EF2" s="170"/>
      <c r="EG2" s="170"/>
      <c r="EH2" s="170"/>
      <c r="EI2" s="170"/>
      <c r="EJ2" s="170"/>
      <c r="EK2" s="170"/>
      <c r="EL2" s="170"/>
      <c r="EM2" s="170" t="s">
        <v>231</v>
      </c>
      <c r="EN2" s="170"/>
      <c r="EO2" s="170"/>
      <c r="EP2" s="170"/>
      <c r="EQ2" s="170"/>
      <c r="ER2" s="170"/>
      <c r="ES2" s="170"/>
      <c r="ET2" s="170"/>
      <c r="EU2" s="170"/>
      <c r="EV2" s="170"/>
      <c r="EW2" s="170"/>
      <c r="EX2" s="170"/>
      <c r="EY2" s="170"/>
      <c r="EZ2" s="170"/>
      <c r="FA2" s="170"/>
      <c r="FB2" s="170"/>
      <c r="FC2" s="170"/>
      <c r="FD2" s="170"/>
      <c r="FE2" s="170"/>
      <c r="FF2" s="170"/>
      <c r="FG2" s="170"/>
      <c r="FH2" s="170"/>
      <c r="FI2" s="170"/>
      <c r="FJ2" s="170"/>
      <c r="FK2" s="170"/>
      <c r="FL2" s="170"/>
      <c r="FM2" s="170"/>
      <c r="FN2" s="170"/>
      <c r="FO2" s="170"/>
      <c r="FP2" s="170"/>
      <c r="FQ2" s="170"/>
      <c r="FR2" s="170"/>
      <c r="FS2" s="170"/>
      <c r="FT2" s="170"/>
      <c r="FU2" s="170"/>
      <c r="FV2" s="170"/>
      <c r="FW2" s="170"/>
      <c r="FX2" s="170"/>
      <c r="FY2" s="170"/>
      <c r="FZ2" s="170"/>
      <c r="GA2" s="170"/>
      <c r="GB2" s="170"/>
      <c r="GC2" s="170"/>
      <c r="GD2" s="170"/>
      <c r="GE2" s="170"/>
      <c r="GF2" s="170"/>
      <c r="GG2" s="170"/>
      <c r="GH2" s="170"/>
      <c r="GI2" s="170"/>
      <c r="GJ2" s="191"/>
      <c r="GK2" s="170"/>
      <c r="GL2" s="170"/>
      <c r="GM2" s="191"/>
      <c r="GN2" s="191"/>
      <c r="GO2" s="170"/>
      <c r="GP2" s="170"/>
      <c r="GQ2" s="170"/>
      <c r="GR2" s="170"/>
      <c r="GS2" s="170"/>
      <c r="GT2" s="170"/>
      <c r="GU2" s="170"/>
      <c r="GV2" s="170"/>
      <c r="GW2" s="191"/>
      <c r="GX2" s="191"/>
      <c r="GY2" s="191"/>
      <c r="GZ2" s="191"/>
      <c r="HA2" s="191"/>
      <c r="HB2" s="191"/>
      <c r="HC2" s="170"/>
      <c r="HD2" s="170"/>
      <c r="HE2" s="170"/>
      <c r="HF2" s="170"/>
      <c r="HG2" s="170"/>
      <c r="HH2" s="170"/>
      <c r="HI2" s="170"/>
      <c r="HL2" s="2">
        <f>IF(EM4&lt;&gt;"",EN4,0)</f>
        <v>-38.53538356775482</v>
      </c>
      <c r="HM2" s="2">
        <f>IF(EN4&lt;&gt;"",EO4,0)</f>
        <v>48.568396117186133</v>
      </c>
      <c r="HN2" s="2">
        <f>IF(EO4&lt;&gt;"",EP4,0)</f>
        <v>24.327814008169902</v>
      </c>
      <c r="HO2" s="2">
        <f>IF(EP4&lt;&gt;"",EQ4,0)</f>
        <v>-23.187533098911832</v>
      </c>
      <c r="HP2" s="2">
        <f>IF(EQ4&lt;&gt;"",ER4,0)</f>
        <v>-48.568396117186133</v>
      </c>
      <c r="HQ2" s="2">
        <f>IF(ER4&lt;&gt;"",ES4,0)</f>
        <v>-18.213858252160577</v>
      </c>
      <c r="HR2" s="2">
        <f>IF(ES4&lt;&gt;"",ET4,0)</f>
        <v>3.6368353700083667</v>
      </c>
      <c r="HS2" s="2">
        <f>IF(ET4&lt;&gt;"",EU4,0)</f>
        <v>38.53538356775482</v>
      </c>
      <c r="HT2" s="2">
        <f>IF(EU4&lt;&gt;"",EV4,0)</f>
        <v>-23.187533098911842</v>
      </c>
      <c r="HU2" s="2">
        <f>IF(EV4&lt;&gt;"",EW4,0)</f>
        <v>48.568396117186133</v>
      </c>
    </row>
    <row r="3" spans="1:229" ht="15" customHeight="1" thickBot="1" x14ac:dyDescent="0.3">
      <c r="A3" s="278"/>
      <c r="B3" s="278"/>
      <c r="C3" s="278"/>
      <c r="D3" s="278"/>
      <c r="E3" s="278"/>
      <c r="F3" s="278"/>
      <c r="G3" s="278"/>
      <c r="H3" s="279"/>
      <c r="I3" s="278"/>
      <c r="J3" s="170"/>
      <c r="K3" s="171" t="s">
        <v>16</v>
      </c>
      <c r="L3" s="294" t="s">
        <v>228</v>
      </c>
      <c r="M3" s="295"/>
      <c r="N3" s="295"/>
      <c r="O3" s="295"/>
      <c r="P3" s="295"/>
      <c r="Q3" s="296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  <c r="AE3" s="170"/>
      <c r="AF3" s="170"/>
      <c r="AG3" s="170"/>
      <c r="AH3" s="170"/>
      <c r="AI3" s="170"/>
      <c r="AJ3" s="170" t="s">
        <v>12</v>
      </c>
      <c r="AK3" s="297">
        <v>2</v>
      </c>
      <c r="AL3" s="170"/>
      <c r="AM3" s="170"/>
      <c r="AN3" s="170"/>
      <c r="AO3" s="170"/>
      <c r="AP3" s="172"/>
      <c r="AQ3" s="172"/>
      <c r="AR3" s="170"/>
      <c r="AS3" s="170"/>
      <c r="AT3" s="170"/>
      <c r="AU3" s="170"/>
      <c r="AV3" s="170"/>
      <c r="AW3" s="170"/>
      <c r="AX3" s="170"/>
      <c r="AY3" s="170"/>
      <c r="AZ3" s="170"/>
      <c r="BA3" s="170"/>
      <c r="BB3" s="170"/>
      <c r="BC3" s="170"/>
      <c r="BD3" s="170"/>
      <c r="BE3" s="170"/>
      <c r="BF3" s="170"/>
      <c r="BG3" s="170"/>
      <c r="BH3" s="170"/>
      <c r="BI3" s="170"/>
      <c r="BJ3" s="172"/>
      <c r="BK3" s="172"/>
      <c r="BL3" s="172"/>
      <c r="BM3" s="172"/>
      <c r="BN3" s="172"/>
      <c r="BO3" s="172"/>
      <c r="BP3" s="172"/>
      <c r="BQ3" s="172"/>
      <c r="BR3" s="170"/>
      <c r="BS3" s="170"/>
      <c r="BT3" s="170"/>
      <c r="BU3" s="170"/>
      <c r="BV3" s="172"/>
      <c r="BW3" s="170"/>
      <c r="BX3" s="170"/>
      <c r="BY3" s="170"/>
      <c r="BZ3" s="170"/>
      <c r="CA3" s="170"/>
      <c r="CB3" s="170"/>
      <c r="CC3" s="170"/>
      <c r="CD3" s="170"/>
      <c r="CE3" s="170"/>
      <c r="CF3" s="170"/>
      <c r="CG3" s="170"/>
      <c r="CH3" s="170"/>
      <c r="CI3" s="170"/>
      <c r="CJ3" s="170"/>
      <c r="CK3" s="170"/>
      <c r="CL3" s="170"/>
      <c r="CM3" s="170"/>
      <c r="CN3" s="170"/>
      <c r="CO3" s="170"/>
      <c r="CP3" s="170"/>
      <c r="CQ3" s="170"/>
      <c r="CR3" s="170"/>
      <c r="CS3" s="170"/>
      <c r="CT3" s="170"/>
      <c r="CU3" s="170"/>
      <c r="CV3" s="170"/>
      <c r="CW3" s="170"/>
      <c r="CX3" s="170"/>
      <c r="CY3" s="170"/>
      <c r="CZ3" s="170"/>
      <c r="DA3" s="170"/>
      <c r="DB3" s="170"/>
      <c r="DC3" s="170"/>
      <c r="DD3" s="170"/>
      <c r="DE3" s="170"/>
      <c r="DF3" s="170"/>
      <c r="DG3" s="170"/>
      <c r="DH3" s="170"/>
      <c r="DI3" s="170"/>
      <c r="DJ3" s="170"/>
      <c r="DK3" s="170"/>
      <c r="DL3" s="267" t="s">
        <v>191</v>
      </c>
      <c r="DM3" s="170"/>
      <c r="DN3" s="264" t="s">
        <v>236</v>
      </c>
      <c r="DO3" s="248" t="s">
        <v>29</v>
      </c>
      <c r="DP3" s="212" t="str">
        <f>IF(cells=4,"[13]",IF(cells=3,"[10]",IF(cells=2,"[7]","[4]")))</f>
        <v>[7]</v>
      </c>
      <c r="DQ3" s="170"/>
      <c r="DR3" s="170"/>
      <c r="DS3" s="170"/>
      <c r="DT3" s="170"/>
      <c r="DU3" s="170"/>
      <c r="DV3" s="170"/>
      <c r="DW3" s="170"/>
      <c r="DX3" s="170"/>
      <c r="DY3" s="170"/>
      <c r="DZ3" s="170"/>
      <c r="EA3" s="170"/>
      <c r="EB3" s="170"/>
      <c r="EC3" s="170"/>
      <c r="ED3" s="170"/>
      <c r="EE3" s="170"/>
      <c r="EF3" s="170"/>
      <c r="EG3" s="170"/>
      <c r="EH3" s="170"/>
      <c r="EI3" s="170"/>
      <c r="EJ3" s="170"/>
      <c r="EK3" s="170"/>
      <c r="EL3" s="170"/>
      <c r="EM3" s="192" t="s">
        <v>39</v>
      </c>
      <c r="EN3" s="193" t="s">
        <v>153</v>
      </c>
      <c r="EO3" s="193" t="s">
        <v>154</v>
      </c>
      <c r="EP3" s="193" t="s">
        <v>85</v>
      </c>
      <c r="EQ3" s="193" t="s">
        <v>155</v>
      </c>
      <c r="ER3" s="193" t="s">
        <v>156</v>
      </c>
      <c r="ES3" s="193" t="s">
        <v>84</v>
      </c>
      <c r="ET3" s="193" t="s">
        <v>162</v>
      </c>
      <c r="EU3" s="193" t="s">
        <v>164</v>
      </c>
      <c r="EV3" s="193" t="s">
        <v>165</v>
      </c>
      <c r="EW3" s="193" t="s">
        <v>204</v>
      </c>
      <c r="EX3" s="170"/>
      <c r="EY3" s="170"/>
      <c r="EZ3" s="170"/>
      <c r="FA3" s="170"/>
      <c r="FB3" s="170"/>
      <c r="FC3" s="170"/>
      <c r="FD3" s="170"/>
      <c r="FE3" s="170"/>
      <c r="FF3" s="170"/>
      <c r="FG3" s="170"/>
      <c r="FH3" s="170"/>
      <c r="FI3" s="170"/>
      <c r="FJ3" s="170"/>
      <c r="FK3" s="170"/>
      <c r="FL3" s="170"/>
      <c r="FM3" s="170"/>
      <c r="FN3" s="170"/>
      <c r="FO3" s="170"/>
      <c r="FP3" s="170"/>
      <c r="FQ3" s="170"/>
      <c r="FR3" s="170"/>
      <c r="FS3" s="170"/>
      <c r="FT3" s="170"/>
      <c r="FU3" s="170"/>
      <c r="FV3" s="170"/>
      <c r="FW3" s="170"/>
      <c r="FX3" s="170"/>
      <c r="FY3" s="170"/>
      <c r="FZ3" s="170"/>
      <c r="GA3" s="170"/>
      <c r="GB3" s="170"/>
      <c r="GC3" s="170"/>
      <c r="GD3" s="170"/>
      <c r="GE3" s="170"/>
      <c r="GF3" s="170"/>
      <c r="GG3" s="170"/>
      <c r="GH3" s="170"/>
      <c r="GI3" s="262" t="s">
        <v>219</v>
      </c>
      <c r="GJ3" s="191"/>
      <c r="GK3" s="231" t="s">
        <v>236</v>
      </c>
      <c r="GL3" s="234" t="s">
        <v>30</v>
      </c>
      <c r="GM3" s="235" t="s">
        <v>195</v>
      </c>
      <c r="GN3" s="235" t="s">
        <v>196</v>
      </c>
      <c r="GO3" s="254" t="s">
        <v>197</v>
      </c>
      <c r="GP3" s="170"/>
      <c r="GQ3" s="170"/>
      <c r="GR3" s="170"/>
      <c r="GS3" s="170"/>
      <c r="GT3" s="170"/>
      <c r="GU3" s="170"/>
      <c r="GV3" s="170"/>
      <c r="GW3" s="191"/>
      <c r="GX3" s="191"/>
      <c r="GY3" s="191"/>
      <c r="GZ3" s="189"/>
      <c r="HA3" s="191"/>
      <c r="HB3" s="191"/>
      <c r="HC3" s="170"/>
      <c r="HD3" s="170"/>
      <c r="HE3" s="170"/>
      <c r="HF3" s="170"/>
      <c r="HG3" s="170"/>
      <c r="HH3" s="170"/>
      <c r="HI3" s="170"/>
      <c r="HL3" s="2">
        <f>IF(EM5&lt;&gt;"",EN5,0)</f>
        <v>38.535383567754813</v>
      </c>
      <c r="HM3" s="2">
        <f>IF(EN5&lt;&gt;"",EO5,0)</f>
        <v>-74.060426337183884</v>
      </c>
      <c r="HN3" s="2">
        <f>IF(EO5&lt;&gt;"",EP5,0)</f>
        <v>-24.327814008169899</v>
      </c>
      <c r="HO3" s="2">
        <f>IF(EP5&lt;&gt;"",EQ5,0)</f>
        <v>-38.535383567754813</v>
      </c>
      <c r="HP3" s="2">
        <f>IF(EQ5&lt;&gt;"",ER5,0)</f>
        <v>-91.265033636569399</v>
      </c>
      <c r="HQ3" s="2">
        <f>IF(ER5&lt;&gt;"",ES5,0)</f>
        <v>50.349782548490509</v>
      </c>
      <c r="HR3" s="2">
        <f>IF(ES5&lt;&gt;"",ET5,0)</f>
        <v>-25.851885836916136</v>
      </c>
      <c r="HS3" s="2">
        <f>IF(ET5&lt;&gt;"",EU5,0)</f>
        <v>-74.060426337183856</v>
      </c>
      <c r="HT3" s="2">
        <f>IF(EU5&lt;&gt;"",EV5,0)</f>
        <v>91.265033636569399</v>
      </c>
      <c r="HU3" s="2">
        <f>IF(EV5&lt;&gt;"",EW5,0)</f>
        <v>38.535383567754813</v>
      </c>
    </row>
    <row r="4" spans="1:229" ht="15" customHeight="1" x14ac:dyDescent="0.25">
      <c r="A4" s="278"/>
      <c r="B4" s="278"/>
      <c r="C4" s="278"/>
      <c r="D4" s="278"/>
      <c r="E4" s="278"/>
      <c r="F4" s="278"/>
      <c r="G4" s="278"/>
      <c r="H4" s="279"/>
      <c r="I4" s="278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  <c r="AK4" s="170"/>
      <c r="AL4" s="170"/>
      <c r="AM4" s="170"/>
      <c r="AN4" s="170"/>
      <c r="AO4" s="170"/>
      <c r="AP4" s="172"/>
      <c r="AQ4" s="172"/>
      <c r="AR4" s="170"/>
      <c r="AS4" s="170"/>
      <c r="AT4" s="170"/>
      <c r="AU4" s="170"/>
      <c r="AV4" s="170"/>
      <c r="AW4" s="170"/>
      <c r="AX4" s="170"/>
      <c r="AY4" s="170"/>
      <c r="AZ4" s="170"/>
      <c r="BA4" s="170"/>
      <c r="BB4" s="170"/>
      <c r="BC4" s="170"/>
      <c r="BD4" s="170"/>
      <c r="BE4" s="170"/>
      <c r="BF4" s="170"/>
      <c r="BG4" s="170"/>
      <c r="BH4" s="175" t="s">
        <v>212</v>
      </c>
      <c r="BI4" s="300">
        <v>9.3000000000000007</v>
      </c>
      <c r="BJ4" s="170"/>
      <c r="BK4" s="170"/>
      <c r="BL4" s="170"/>
      <c r="BM4" s="170"/>
      <c r="BN4" s="170"/>
      <c r="BO4" s="170"/>
      <c r="BP4" s="170"/>
      <c r="BQ4" s="170"/>
      <c r="BR4" s="170"/>
      <c r="BS4" s="170"/>
      <c r="BT4" s="170"/>
      <c r="BU4" s="170"/>
      <c r="BV4" s="172"/>
      <c r="BW4" s="170"/>
      <c r="BX4" s="170"/>
      <c r="BY4" s="170"/>
      <c r="BZ4" s="170"/>
      <c r="CA4" s="170"/>
      <c r="CB4" s="170"/>
      <c r="CC4" s="170"/>
      <c r="CD4" s="170"/>
      <c r="CE4" s="170"/>
      <c r="CF4" s="170"/>
      <c r="CG4" s="170"/>
      <c r="CH4" s="170"/>
      <c r="CI4" s="170"/>
      <c r="CJ4" s="170"/>
      <c r="CK4" s="170"/>
      <c r="CL4" s="170"/>
      <c r="CM4" s="170"/>
      <c r="CN4" s="170"/>
      <c r="CO4" s="170"/>
      <c r="CP4" s="170"/>
      <c r="CQ4" s="170"/>
      <c r="CR4" s="170"/>
      <c r="CS4" s="170"/>
      <c r="CT4" s="170"/>
      <c r="CU4" s="170"/>
      <c r="CV4" s="170"/>
      <c r="CW4" s="170"/>
      <c r="CX4" s="170"/>
      <c r="CY4" s="170"/>
      <c r="CZ4" s="170"/>
      <c r="DA4" s="170"/>
      <c r="DB4" s="170"/>
      <c r="DC4" s="170"/>
      <c r="DD4" s="170"/>
      <c r="DE4" s="170"/>
      <c r="DF4" s="170"/>
      <c r="DG4" s="170"/>
      <c r="DH4" s="170"/>
      <c r="DI4" s="170"/>
      <c r="DJ4" s="170"/>
      <c r="DK4" s="170"/>
      <c r="DL4" s="189" t="s">
        <v>240</v>
      </c>
      <c r="DM4" s="261">
        <f>Fc</f>
        <v>13</v>
      </c>
      <c r="DN4" s="259" t="s">
        <v>238</v>
      </c>
      <c r="DO4" s="265">
        <f>MAX(ABS(EP4),ABS(ES4))</f>
        <v>24.327814008169902</v>
      </c>
      <c r="DP4" s="243">
        <f>MAX(ABS(VLOOKUP($DK$2,$EM$4:$ES$16,4,FALSE)),ABS(VLOOKUP($DK$2,$EM$4:$ES$16,7,FALSE)))</f>
        <v>24.327814008169913</v>
      </c>
      <c r="DQ4" s="170"/>
      <c r="DR4" s="170"/>
      <c r="DS4" s="170"/>
      <c r="DT4" s="170"/>
      <c r="DU4" s="170"/>
      <c r="DV4" s="170"/>
      <c r="DW4" s="170"/>
      <c r="DX4" s="170"/>
      <c r="DY4" s="170"/>
      <c r="DZ4" s="170"/>
      <c r="EA4" s="170"/>
      <c r="EB4" s="170"/>
      <c r="EC4" s="170"/>
      <c r="ED4" s="170"/>
      <c r="EE4" s="170"/>
      <c r="EF4" s="170"/>
      <c r="EG4" s="170"/>
      <c r="EH4" s="170"/>
      <c r="EI4" s="170"/>
      <c r="EJ4" s="170"/>
      <c r="EK4" s="170"/>
      <c r="EL4" s="170"/>
      <c r="EM4" s="193">
        <f>IF(F.E.M!D2&lt;=NOM,F.E.M!D2,"")</f>
        <v>1</v>
      </c>
      <c r="EN4" s="182">
        <f t="array" ref="EN4:ES4">IF(EM4&lt;&gt;"",TRANSPOSE(F.E.M!AQ2:AQ7),"")</f>
        <v>-38.53538356775482</v>
      </c>
      <c r="EO4" s="182">
        <v>48.568396117186133</v>
      </c>
      <c r="EP4" s="182">
        <v>24.327814008169902</v>
      </c>
      <c r="EQ4" s="182">
        <v>-23.187533098911832</v>
      </c>
      <c r="ER4" s="182">
        <v>-48.568396117186133</v>
      </c>
      <c r="ES4" s="182">
        <v>-18.213858252160577</v>
      </c>
      <c r="ET4" s="183">
        <f>IF(EM4&lt;&gt;"",WORKS!J45,"")</f>
        <v>3.6368353700083667</v>
      </c>
      <c r="EU4" s="183">
        <f>IF(EM4&lt;&gt;"",WORKS!A88,"")</f>
        <v>38.53538356775482</v>
      </c>
      <c r="EV4" s="183">
        <f>IF(EM4&lt;&gt;"",WORKS!K88,"")</f>
        <v>-23.187533098911842</v>
      </c>
      <c r="EW4" s="183">
        <f>IF(EM4&lt;&gt;"",ABS(ER4),"")</f>
        <v>48.568396117186133</v>
      </c>
      <c r="EX4" s="170"/>
      <c r="EY4" s="170"/>
      <c r="EZ4" s="170"/>
      <c r="FA4" s="170"/>
      <c r="FB4" s="170"/>
      <c r="FC4" s="170"/>
      <c r="FD4" s="170"/>
      <c r="FE4" s="170"/>
      <c r="FF4" s="170"/>
      <c r="FG4" s="170"/>
      <c r="FH4" s="170"/>
      <c r="FI4" s="170"/>
      <c r="FJ4" s="170"/>
      <c r="FK4" s="191"/>
      <c r="FL4" s="191"/>
      <c r="FM4" s="191"/>
      <c r="FN4" s="191"/>
      <c r="FO4" s="191"/>
      <c r="FP4" s="191"/>
      <c r="FQ4" s="191"/>
      <c r="FR4" s="191"/>
      <c r="FS4" s="191"/>
      <c r="FT4" s="191"/>
      <c r="FU4" s="191"/>
      <c r="FV4" s="191"/>
      <c r="FW4" s="191"/>
      <c r="FX4" s="191"/>
      <c r="FY4" s="191"/>
      <c r="FZ4" s="191"/>
      <c r="GA4" s="170"/>
      <c r="GB4" s="170"/>
      <c r="GC4" s="170"/>
      <c r="GD4" s="170"/>
      <c r="GE4" s="170"/>
      <c r="GF4" s="170"/>
      <c r="GG4" s="170"/>
      <c r="GH4" s="170"/>
      <c r="GI4" s="189" t="s">
        <v>240</v>
      </c>
      <c r="GJ4" s="261">
        <f>Fc</f>
        <v>13</v>
      </c>
      <c r="GK4" s="225" t="s">
        <v>238</v>
      </c>
      <c r="GL4" s="198">
        <f>MAX(ABS(EP5),ABS(ES5))</f>
        <v>50.349782548490509</v>
      </c>
      <c r="GM4" s="199">
        <f>IF(ISNUMBER(EP8),MAX(ABS(EP8),ABS(ES8)),0)</f>
        <v>50.349782548490502</v>
      </c>
      <c r="GN4" s="199">
        <f>IF(ISNUMBER(EP11),MAX(ABS(EP11),ABS(ES11)),0)</f>
        <v>0</v>
      </c>
      <c r="GO4" s="203">
        <f>IF(ISNUMBER(EP14),MAX(ABS(EP14),ABS(ES14)),0)</f>
        <v>0</v>
      </c>
      <c r="GP4" s="170"/>
      <c r="GQ4" s="170"/>
      <c r="GR4" s="170"/>
      <c r="GS4" s="170"/>
      <c r="GT4" s="170"/>
      <c r="GU4" s="170"/>
      <c r="GV4" s="170"/>
      <c r="GW4" s="191"/>
      <c r="GX4" s="191"/>
      <c r="GY4" s="191"/>
      <c r="GZ4" s="189"/>
      <c r="HA4" s="191"/>
      <c r="HB4" s="191"/>
      <c r="HC4" s="170"/>
      <c r="HD4" s="170"/>
      <c r="HE4" s="170"/>
      <c r="HF4" s="170"/>
      <c r="HG4" s="170"/>
      <c r="HH4" s="170"/>
      <c r="HI4" s="170"/>
      <c r="HL4" s="2">
        <f>IF(EM6&lt;&gt;"",EN6,0)</f>
        <v>23.187533098911697</v>
      </c>
      <c r="HM4" s="2">
        <f>IF(EN6&lt;&gt;"",EO6,0)</f>
        <v>48.568396117186133</v>
      </c>
      <c r="HN4" s="2">
        <f>IF(EO6&lt;&gt;"",EP6,0)</f>
        <v>18.213858252160573</v>
      </c>
      <c r="HO4" s="2">
        <f>IF(EP6&lt;&gt;"",EQ6,0)</f>
        <v>-23.187533098911697</v>
      </c>
      <c r="HP4" s="2">
        <f>IF(EQ6&lt;&gt;"",ER6,0)</f>
        <v>56.525026454992336</v>
      </c>
      <c r="HQ4" s="2">
        <f>IF(ER6&lt;&gt;"",ES6,0)</f>
        <v>-30.248261638092451</v>
      </c>
      <c r="HR4" s="2">
        <f>IF(ES6&lt;&gt;"",ET6,0)</f>
        <v>15.735171844474751</v>
      </c>
      <c r="HS4" s="2">
        <f>IF(ET6&lt;&gt;"",EU6,0)</f>
        <v>48.56839611718614</v>
      </c>
      <c r="HT4" s="2">
        <f>IF(EU6&lt;&gt;"",EV6,0)</f>
        <v>-56.525026454992343</v>
      </c>
      <c r="HU4" s="2">
        <f>IF(EV6&lt;&gt;"",EW6,0)</f>
        <v>23.187533098911697</v>
      </c>
    </row>
    <row r="5" spans="1:229" ht="15" customHeight="1" x14ac:dyDescent="0.25">
      <c r="A5" s="278"/>
      <c r="B5" s="278"/>
      <c r="C5" s="278"/>
      <c r="D5" s="278"/>
      <c r="E5" s="278"/>
      <c r="F5" s="278"/>
      <c r="G5" s="278"/>
      <c r="H5" s="279"/>
      <c r="I5" s="278"/>
      <c r="J5" s="170"/>
      <c r="K5" s="170"/>
      <c r="L5" s="170" t="s">
        <v>17</v>
      </c>
      <c r="M5" s="170"/>
      <c r="N5" s="291" t="s">
        <v>65</v>
      </c>
      <c r="O5" s="170" t="s">
        <v>262</v>
      </c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1" t="s">
        <v>67</v>
      </c>
      <c r="AK5" s="298">
        <v>8</v>
      </c>
      <c r="AL5" s="170"/>
      <c r="AM5" s="170"/>
      <c r="AN5" s="170"/>
      <c r="AO5" s="170"/>
      <c r="AP5" s="172"/>
      <c r="AQ5" s="172"/>
      <c r="AR5" s="170"/>
      <c r="AS5" s="170"/>
      <c r="AT5" s="170"/>
      <c r="AU5" s="170"/>
      <c r="AV5" s="170"/>
      <c r="AW5" s="170"/>
      <c r="AX5" s="170"/>
      <c r="AY5" s="170"/>
      <c r="AZ5" s="170"/>
      <c r="BA5" s="170"/>
      <c r="BB5" s="170"/>
      <c r="BC5" s="170"/>
      <c r="BD5" s="170"/>
      <c r="BE5" s="170"/>
      <c r="BF5" s="170"/>
      <c r="BG5" s="170"/>
      <c r="BH5" s="170"/>
      <c r="BI5" s="170"/>
      <c r="BJ5" s="172"/>
      <c r="BK5" s="170"/>
      <c r="BL5" s="170"/>
      <c r="BM5" s="170"/>
      <c r="BN5" s="170"/>
      <c r="BO5" s="170"/>
      <c r="BP5" s="170"/>
      <c r="BQ5" s="170"/>
      <c r="BR5" s="170"/>
      <c r="BS5" s="170"/>
      <c r="BT5" s="170"/>
      <c r="BU5" s="170"/>
      <c r="BV5" s="172"/>
      <c r="BW5" s="170"/>
      <c r="BX5" s="170"/>
      <c r="BY5" s="170"/>
      <c r="BZ5" s="170"/>
      <c r="CA5" s="170"/>
      <c r="CB5" s="170"/>
      <c r="CC5" s="170"/>
      <c r="CD5" s="170"/>
      <c r="CE5" s="170"/>
      <c r="CF5" s="170"/>
      <c r="CG5" s="170"/>
      <c r="CH5" s="170"/>
      <c r="CI5" s="170"/>
      <c r="CJ5" s="170"/>
      <c r="CK5" s="170"/>
      <c r="CL5" s="170"/>
      <c r="CM5" s="170"/>
      <c r="CN5" s="170"/>
      <c r="CO5" s="170"/>
      <c r="CP5" s="170"/>
      <c r="CQ5" s="170"/>
      <c r="CR5" s="170"/>
      <c r="CS5" s="170"/>
      <c r="CT5" s="170"/>
      <c r="CU5" s="170"/>
      <c r="CV5" s="170"/>
      <c r="CW5" s="170"/>
      <c r="CX5" s="170"/>
      <c r="CY5" s="170"/>
      <c r="CZ5" s="170"/>
      <c r="DA5" s="170"/>
      <c r="DB5" s="170"/>
      <c r="DC5" s="170"/>
      <c r="DD5" s="170"/>
      <c r="DE5" s="170"/>
      <c r="DF5" s="170"/>
      <c r="DG5" s="170"/>
      <c r="DH5" s="170"/>
      <c r="DI5" s="170"/>
      <c r="DJ5" s="170"/>
      <c r="DK5" s="170"/>
      <c r="DL5" s="189" t="s">
        <v>239</v>
      </c>
      <c r="DM5" s="261">
        <f>Fctd</f>
        <v>1</v>
      </c>
      <c r="DN5" s="259" t="s">
        <v>234</v>
      </c>
      <c r="DO5" s="255">
        <f>ABS(ET4)</f>
        <v>3.6368353700083667</v>
      </c>
      <c r="DP5" s="250">
        <f>ABS(VLOOKUP($DK$2,$EM$4:$ET$16,8,FALSE))</f>
        <v>24.327814008169913</v>
      </c>
      <c r="DQ5" s="170"/>
      <c r="DR5" s="170"/>
      <c r="DS5" s="170"/>
      <c r="DT5" s="170"/>
      <c r="DU5" s="170"/>
      <c r="DV5" s="170"/>
      <c r="DW5" s="170"/>
      <c r="DX5" s="170"/>
      <c r="DY5" s="170"/>
      <c r="DZ5" s="170"/>
      <c r="EA5" s="170"/>
      <c r="EB5" s="170"/>
      <c r="EC5" s="170"/>
      <c r="ED5" s="170"/>
      <c r="EE5" s="170"/>
      <c r="EF5" s="170"/>
      <c r="EG5" s="170"/>
      <c r="EH5" s="170"/>
      <c r="EI5" s="170"/>
      <c r="EJ5" s="170"/>
      <c r="EK5" s="170"/>
      <c r="EL5" s="170"/>
      <c r="EM5" s="193">
        <f>IF(F.E.M!D3&lt;=NOM,F.E.M!D3,"")</f>
        <v>2</v>
      </c>
      <c r="EN5" s="182">
        <f t="array" ref="EN5:ES5">IF(EM5&lt;&gt;"",TRANSPOSE(F.E.M!AQ9:AQ14),"")</f>
        <v>38.535383567754813</v>
      </c>
      <c r="EO5" s="182">
        <v>-74.060426337183884</v>
      </c>
      <c r="EP5" s="182">
        <v>-24.327814008169899</v>
      </c>
      <c r="EQ5" s="182">
        <v>-38.535383567754813</v>
      </c>
      <c r="ER5" s="182">
        <v>-91.265033636569399</v>
      </c>
      <c r="ES5" s="182">
        <v>50.349782548490509</v>
      </c>
      <c r="ET5" s="183">
        <f>IF(EM5&lt;&gt;"",WORKS!J46,"")</f>
        <v>-25.851885836916136</v>
      </c>
      <c r="EU5" s="183">
        <f>IF(EM5&lt;&gt;"",WORKS!A89,"")</f>
        <v>-74.060426337183856</v>
      </c>
      <c r="EV5" s="183">
        <f>IF(EM5&lt;&gt;"",WORKS!K89,"")</f>
        <v>91.265033636569399</v>
      </c>
      <c r="EW5" s="183">
        <f>IF(EM5&lt;&gt;"",ABS(EQ5),"")</f>
        <v>38.535383567754813</v>
      </c>
      <c r="EX5" s="170"/>
      <c r="EY5" s="170"/>
      <c r="EZ5" s="170"/>
      <c r="FA5" s="170"/>
      <c r="FB5" s="170"/>
      <c r="FC5" s="170"/>
      <c r="FD5" s="170"/>
      <c r="FE5" s="170"/>
      <c r="FF5" s="170"/>
      <c r="FG5" s="170"/>
      <c r="FH5" s="170"/>
      <c r="FI5" s="170"/>
      <c r="FJ5" s="170"/>
      <c r="FK5" s="191"/>
      <c r="FL5" s="191"/>
      <c r="FM5" s="191"/>
      <c r="FN5" s="191"/>
      <c r="FO5" s="191"/>
      <c r="FP5" s="191"/>
      <c r="FQ5" s="191"/>
      <c r="FR5" s="191"/>
      <c r="FS5" s="191"/>
      <c r="FT5" s="191"/>
      <c r="FU5" s="191"/>
      <c r="FV5" s="191"/>
      <c r="FW5" s="191"/>
      <c r="FX5" s="191"/>
      <c r="FY5" s="191"/>
      <c r="FZ5" s="191"/>
      <c r="GA5" s="170"/>
      <c r="GB5" s="170"/>
      <c r="GC5" s="170"/>
      <c r="GD5" s="170"/>
      <c r="GE5" s="170"/>
      <c r="GF5" s="170"/>
      <c r="GG5" s="170"/>
      <c r="GH5" s="170"/>
      <c r="GI5" s="189" t="s">
        <v>239</v>
      </c>
      <c r="GJ5" s="261">
        <f>Fctd</f>
        <v>1</v>
      </c>
      <c r="GK5" s="226" t="s">
        <v>234</v>
      </c>
      <c r="GL5" s="255">
        <f>ABS(ET5)</f>
        <v>25.851885836916136</v>
      </c>
      <c r="GM5" s="247">
        <f>IF(ISNUMBER(EM8),ABS(ET8),0)</f>
        <v>25.851885836916129</v>
      </c>
      <c r="GN5" s="247">
        <f>IF(ISNUMBER(EM11),ABS(ET11),0)</f>
        <v>0</v>
      </c>
      <c r="GO5" s="253">
        <f>IF(ISNUMBER(EM14),ABS(ET14),0)</f>
        <v>0</v>
      </c>
      <c r="GP5" s="170"/>
      <c r="GQ5" s="170"/>
      <c r="GR5" s="170"/>
      <c r="GS5" s="170"/>
      <c r="GT5" s="170"/>
      <c r="GU5" s="170"/>
      <c r="GV5" s="170"/>
      <c r="GW5" s="191"/>
      <c r="GX5" s="191"/>
      <c r="GY5" s="191"/>
      <c r="GZ5" s="189"/>
      <c r="HA5" s="191"/>
      <c r="HB5" s="191"/>
      <c r="HC5" s="170"/>
      <c r="HD5" s="170"/>
      <c r="HE5" s="170"/>
      <c r="HF5" s="170"/>
      <c r="HG5" s="170"/>
      <c r="HH5" s="170"/>
      <c r="HI5" s="170"/>
      <c r="HL5" s="2">
        <f>IF(EM7&lt;&gt;"",EN7,0)</f>
        <v>5.916901285777544E-15</v>
      </c>
      <c r="HM5" s="2">
        <f>IF(EN7&lt;&gt;"",EO7,0)</f>
        <v>113.0500529099847</v>
      </c>
      <c r="HN5" s="2">
        <f>IF(EO7&lt;&gt;"",EP7,0)</f>
        <v>-8.8919773783562169E-15</v>
      </c>
      <c r="HO5" s="2">
        <f>IF(EP7&lt;&gt;"",EQ7,0)</f>
        <v>-5.916901285777544E-15</v>
      </c>
      <c r="HP5" s="2">
        <f>IF(EQ7&lt;&gt;"",ER7,0)</f>
        <v>-113.0500529099847</v>
      </c>
      <c r="HQ5" s="2">
        <f>IF(ER7&lt;&gt;"",ES7,0)</f>
        <v>-1.0456482794186401E-14</v>
      </c>
      <c r="HR5" s="2">
        <f>IF(ES7&lt;&gt;"",ET7,0)</f>
        <v>-8.8919773783562169E-15</v>
      </c>
      <c r="HS5" s="2">
        <f>IF(ET7&lt;&gt;"",EU7,0)</f>
        <v>-5.9995225341217419E-15</v>
      </c>
      <c r="HT5" s="2">
        <f>IF(EU7&lt;&gt;"",EV7,0)</f>
        <v>-5.9995225341217419E-15</v>
      </c>
      <c r="HU5" s="2">
        <f>IF(EV7&lt;&gt;"",EW7,0)</f>
        <v>113.0500529099847</v>
      </c>
    </row>
    <row r="6" spans="1:229" ht="15" customHeight="1" x14ac:dyDescent="0.25">
      <c r="A6" s="278"/>
      <c r="B6" s="278"/>
      <c r="C6" s="278"/>
      <c r="D6" s="278"/>
      <c r="E6" s="278"/>
      <c r="F6" s="278"/>
      <c r="G6" s="278"/>
      <c r="H6" s="278"/>
      <c r="I6" s="278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2"/>
      <c r="AQ6" s="172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76" t="s">
        <v>69</v>
      </c>
      <c r="BH6" s="170"/>
      <c r="BI6" s="170"/>
      <c r="BJ6" s="170"/>
      <c r="BK6" s="170"/>
      <c r="BL6" s="170"/>
      <c r="BM6" s="170"/>
      <c r="BN6" s="170"/>
      <c r="BO6" s="170"/>
      <c r="BP6" s="170"/>
      <c r="BQ6" s="170"/>
      <c r="BR6" s="170"/>
      <c r="BS6" s="170"/>
      <c r="BT6" s="170"/>
      <c r="BU6" s="170"/>
      <c r="BV6" s="172"/>
      <c r="BW6" s="170"/>
      <c r="BX6" s="170"/>
      <c r="BY6" s="170"/>
      <c r="BZ6" s="170"/>
      <c r="CA6" s="170"/>
      <c r="CB6" s="170"/>
      <c r="CC6" s="170"/>
      <c r="CD6" s="170"/>
      <c r="CE6" s="170"/>
      <c r="CF6" s="170"/>
      <c r="CG6" s="170"/>
      <c r="CH6" s="170"/>
      <c r="CI6" s="170"/>
      <c r="CJ6" s="170"/>
      <c r="CK6" s="170"/>
      <c r="CL6" s="170"/>
      <c r="CM6" s="170"/>
      <c r="CN6" s="170"/>
      <c r="CO6" s="170"/>
      <c r="CP6" s="170"/>
      <c r="CQ6" s="170"/>
      <c r="CR6" s="170"/>
      <c r="CS6" s="170"/>
      <c r="CT6" s="170"/>
      <c r="CU6" s="170"/>
      <c r="CV6" s="170"/>
      <c r="CW6" s="170"/>
      <c r="CX6" s="170"/>
      <c r="CY6" s="170"/>
      <c r="CZ6" s="170"/>
      <c r="DA6" s="170"/>
      <c r="DB6" s="170"/>
      <c r="DC6" s="170"/>
      <c r="DD6" s="170"/>
      <c r="DE6" s="170"/>
      <c r="DF6" s="170"/>
      <c r="DG6" s="170"/>
      <c r="DH6" s="170"/>
      <c r="DI6" s="170"/>
      <c r="DJ6" s="170"/>
      <c r="DK6" s="170"/>
      <c r="DL6" s="189" t="s">
        <v>241</v>
      </c>
      <c r="DM6" s="261">
        <f>Fy</f>
        <v>365</v>
      </c>
      <c r="DN6" s="259" t="s">
        <v>235</v>
      </c>
      <c r="DO6" s="255">
        <f>MAX(DO4:DO5)</f>
        <v>24.327814008169902</v>
      </c>
      <c r="DP6" s="250">
        <f>MAX(DP4:DP5)</f>
        <v>24.327814008169913</v>
      </c>
      <c r="DQ6" s="170"/>
      <c r="DR6" s="170"/>
      <c r="DS6" s="170"/>
      <c r="DT6" s="170"/>
      <c r="DU6" s="170"/>
      <c r="DV6" s="170"/>
      <c r="DW6" s="170"/>
      <c r="DX6" s="170"/>
      <c r="DY6" s="170"/>
      <c r="DZ6" s="170"/>
      <c r="EA6" s="170"/>
      <c r="EB6" s="170"/>
      <c r="EC6" s="170"/>
      <c r="ED6" s="170"/>
      <c r="EE6" s="170"/>
      <c r="EF6" s="170"/>
      <c r="EG6" s="170"/>
      <c r="EH6" s="170"/>
      <c r="EI6" s="170"/>
      <c r="EJ6" s="170"/>
      <c r="EK6" s="170"/>
      <c r="EL6" s="170"/>
      <c r="EM6" s="193">
        <f>IF(F.E.M!D4&lt;=NOM,F.E.M!D4,"")</f>
        <v>3</v>
      </c>
      <c r="EN6" s="182">
        <f t="array" ref="EN6:ES6">IF(EM6&lt;&gt;"",TRANSPOSE(F.E.M!AQ16:AQ21),"")</f>
        <v>23.187533098911697</v>
      </c>
      <c r="EO6" s="182">
        <v>48.568396117186133</v>
      </c>
      <c r="EP6" s="182">
        <v>18.213858252160573</v>
      </c>
      <c r="EQ6" s="182">
        <v>-23.187533098911697</v>
      </c>
      <c r="ER6" s="182">
        <v>56.525026454992336</v>
      </c>
      <c r="ES6" s="182">
        <v>-30.248261638092451</v>
      </c>
      <c r="ET6" s="183">
        <f>IF(EM6&lt;&gt;"",WORKS!J47,"")</f>
        <v>15.735171844474751</v>
      </c>
      <c r="EU6" s="183">
        <f>IF(EM6&lt;&gt;"",WORKS!A90,"")</f>
        <v>48.56839611718614</v>
      </c>
      <c r="EV6" s="183">
        <f>IF(EM6&lt;&gt;"",WORKS!K90,"")</f>
        <v>-56.525026454992343</v>
      </c>
      <c r="EW6" s="183">
        <f>IF(EM6&lt;&gt;"",ABS(EQ6),"")</f>
        <v>23.187533098911697</v>
      </c>
      <c r="EX6" s="170"/>
      <c r="EY6" s="170"/>
      <c r="EZ6" s="170"/>
      <c r="FA6" s="170"/>
      <c r="FB6" s="170"/>
      <c r="FC6" s="170"/>
      <c r="FD6" s="170"/>
      <c r="FE6" s="170"/>
      <c r="FF6" s="170"/>
      <c r="FG6" s="170"/>
      <c r="FH6" s="170"/>
      <c r="FI6" s="170"/>
      <c r="FJ6" s="170"/>
      <c r="FK6" s="191"/>
      <c r="FL6" s="191"/>
      <c r="FM6" s="191"/>
      <c r="FN6" s="191"/>
      <c r="FO6" s="191"/>
      <c r="FP6" s="191"/>
      <c r="FQ6" s="191"/>
      <c r="FR6" s="191"/>
      <c r="FS6" s="191"/>
      <c r="FT6" s="191"/>
      <c r="FU6" s="191"/>
      <c r="FV6" s="191"/>
      <c r="FW6" s="191"/>
      <c r="FX6" s="191"/>
      <c r="FY6" s="191"/>
      <c r="FZ6" s="191"/>
      <c r="GA6" s="170"/>
      <c r="GB6" s="170"/>
      <c r="GC6" s="170"/>
      <c r="GD6" s="170"/>
      <c r="GE6" s="170"/>
      <c r="GF6" s="170"/>
      <c r="GG6" s="170"/>
      <c r="GH6" s="170"/>
      <c r="GI6" s="189" t="s">
        <v>241</v>
      </c>
      <c r="GJ6" s="261">
        <f>Fy</f>
        <v>365</v>
      </c>
      <c r="GK6" s="226" t="s">
        <v>235</v>
      </c>
      <c r="GL6" s="255">
        <f>MAX(GL4:GL5)</f>
        <v>50.349782548490509</v>
      </c>
      <c r="GM6" s="247">
        <f>MAX(GM4:GM5)</f>
        <v>50.349782548490502</v>
      </c>
      <c r="GN6" s="247">
        <f t="shared" ref="GM6:GO6" si="0">MAX(GN4:GN5)</f>
        <v>0</v>
      </c>
      <c r="GO6" s="253">
        <f t="shared" si="0"/>
        <v>0</v>
      </c>
      <c r="GP6" s="170"/>
      <c r="GQ6" s="170"/>
      <c r="GR6" s="170"/>
      <c r="GS6" s="170"/>
      <c r="GT6" s="170"/>
      <c r="GU6" s="170"/>
      <c r="GV6" s="170"/>
      <c r="GW6" s="191"/>
      <c r="GX6" s="191"/>
      <c r="GY6" s="191"/>
      <c r="GZ6" s="189"/>
      <c r="HA6" s="191"/>
      <c r="HB6" s="191"/>
      <c r="HC6" s="170"/>
      <c r="HD6" s="170"/>
      <c r="HE6" s="170"/>
      <c r="HF6" s="170"/>
      <c r="HG6" s="170"/>
      <c r="HH6" s="170"/>
      <c r="HI6" s="170"/>
      <c r="HL6" s="2">
        <f>IF(EM8&lt;&gt;"",EN8,0)</f>
        <v>38.535383567754842</v>
      </c>
      <c r="HM6" s="2">
        <f>IF(EN8&lt;&gt;"",EO8,0)</f>
        <v>-91.265033636569399</v>
      </c>
      <c r="HN6" s="2">
        <f>IF(EO8&lt;&gt;"",EP8,0)</f>
        <v>-50.349782548490502</v>
      </c>
      <c r="HO6" s="2">
        <f>IF(EP8&lt;&gt;"",EQ8,0)</f>
        <v>-38.535383567754842</v>
      </c>
      <c r="HP6" s="2">
        <f>IF(EQ8&lt;&gt;"",ER8,0)</f>
        <v>-74.060426337183884</v>
      </c>
      <c r="HQ6" s="2">
        <f>IF(ER8&lt;&gt;"",ES8,0)</f>
        <v>24.327814008169906</v>
      </c>
      <c r="HR6" s="2">
        <f>IF(ES8&lt;&gt;"",ET8,0)</f>
        <v>-25.851885836916129</v>
      </c>
      <c r="HS6" s="2">
        <f>IF(ET8&lt;&gt;"",EU8,0)</f>
        <v>-91.265033636569385</v>
      </c>
      <c r="HT6" s="2">
        <f>IF(EU8&lt;&gt;"",EV8,0)</f>
        <v>74.06042633718387</v>
      </c>
      <c r="HU6" s="2">
        <f>IF(EV8&lt;&gt;"",EW8,0)</f>
        <v>38.535383567754842</v>
      </c>
    </row>
    <row r="7" spans="1:229" ht="15" customHeight="1" x14ac:dyDescent="0.25">
      <c r="A7" s="278"/>
      <c r="B7" s="278"/>
      <c r="C7" s="278"/>
      <c r="D7" s="278"/>
      <c r="E7" s="278"/>
      <c r="F7" s="278"/>
      <c r="G7" s="278"/>
      <c r="H7" s="279"/>
      <c r="I7" s="278"/>
      <c r="J7" s="170"/>
      <c r="K7" s="178" t="s">
        <v>18</v>
      </c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1" t="s">
        <v>15</v>
      </c>
      <c r="AK7" s="299">
        <v>100</v>
      </c>
      <c r="AL7" s="170"/>
      <c r="AM7" s="170"/>
      <c r="AN7" s="170"/>
      <c r="AO7" s="170"/>
      <c r="AP7" s="172"/>
      <c r="AQ7" s="172"/>
      <c r="AR7" s="170"/>
      <c r="AS7" s="170"/>
      <c r="AT7" s="170"/>
      <c r="AU7" s="170"/>
      <c r="AV7" s="170"/>
      <c r="AW7" s="170"/>
      <c r="AX7" s="170"/>
      <c r="AY7" s="170"/>
      <c r="AZ7" s="170"/>
      <c r="BA7" s="170"/>
      <c r="BB7" s="170"/>
      <c r="BC7" s="170"/>
      <c r="BD7" s="170"/>
      <c r="BE7" s="170"/>
      <c r="BF7" s="170"/>
      <c r="BG7" s="170"/>
      <c r="BH7" s="170"/>
      <c r="BI7" s="170"/>
      <c r="BJ7" s="170"/>
      <c r="BK7" s="170"/>
      <c r="BL7" s="170"/>
      <c r="BM7" s="170"/>
      <c r="BN7" s="170"/>
      <c r="BO7" s="170"/>
      <c r="BP7" s="170"/>
      <c r="BQ7" s="170"/>
      <c r="BR7" s="170"/>
      <c r="BS7" s="170"/>
      <c r="BT7" s="170"/>
      <c r="BU7" s="170"/>
      <c r="BV7" s="172"/>
      <c r="BW7" s="170"/>
      <c r="BX7" s="170"/>
      <c r="BY7" s="170"/>
      <c r="BZ7" s="170"/>
      <c r="CA7" s="170"/>
      <c r="CB7" s="170"/>
      <c r="CC7" s="170"/>
      <c r="CD7" s="170"/>
      <c r="CE7" s="170"/>
      <c r="CF7" s="170"/>
      <c r="CG7" s="170"/>
      <c r="CH7" s="170"/>
      <c r="CI7" s="170"/>
      <c r="CJ7" s="170"/>
      <c r="CK7" s="170"/>
      <c r="CL7" s="170"/>
      <c r="CM7" s="170"/>
      <c r="CN7" s="170"/>
      <c r="CO7" s="170"/>
      <c r="CP7" s="170"/>
      <c r="CQ7" s="170"/>
      <c r="CR7" s="170"/>
      <c r="CS7" s="170"/>
      <c r="CT7" s="170"/>
      <c r="CU7" s="170"/>
      <c r="CV7" s="170"/>
      <c r="CW7" s="170"/>
      <c r="CX7" s="170"/>
      <c r="CY7" s="170"/>
      <c r="CZ7" s="170"/>
      <c r="DA7" s="170"/>
      <c r="DB7" s="170"/>
      <c r="DC7" s="170"/>
      <c r="DD7" s="170"/>
      <c r="DE7" s="170"/>
      <c r="DF7" s="170"/>
      <c r="DG7" s="170"/>
      <c r="DH7" s="170"/>
      <c r="DI7" s="170"/>
      <c r="DJ7" s="170"/>
      <c r="DK7" s="170"/>
      <c r="DL7" s="189" t="s">
        <v>222</v>
      </c>
      <c r="DM7" s="261">
        <f>EWT</f>
        <v>30</v>
      </c>
      <c r="DN7" s="259" t="s">
        <v>208</v>
      </c>
      <c r="DO7" s="219" t="str">
        <f>IF((1.2*DO6)^0.5&lt;=$DM$10,"OK","NO")</f>
        <v>OK</v>
      </c>
      <c r="DP7" s="244" t="str">
        <f>IF((1.2*DP6)^0.5&lt;=$DM$10,"OK","NO")</f>
        <v>OK</v>
      </c>
      <c r="DQ7" s="170"/>
      <c r="DR7" s="170"/>
      <c r="DS7" s="170"/>
      <c r="DT7" s="170"/>
      <c r="DU7" s="170"/>
      <c r="DV7" s="170"/>
      <c r="DW7" s="170"/>
      <c r="DX7" s="170"/>
      <c r="DY7" s="170"/>
      <c r="DZ7" s="170"/>
      <c r="EA7" s="170"/>
      <c r="EB7" s="170"/>
      <c r="EC7" s="170"/>
      <c r="ED7" s="170"/>
      <c r="EE7" s="170"/>
      <c r="EF7" s="170"/>
      <c r="EG7" s="170"/>
      <c r="EH7" s="170"/>
      <c r="EI7" s="170"/>
      <c r="EJ7" s="170"/>
      <c r="EK7" s="170"/>
      <c r="EL7" s="170"/>
      <c r="EM7" s="193">
        <f>IF(F.E.M!D5&lt;=NOM,F.E.M!D5,"")</f>
        <v>4</v>
      </c>
      <c r="EN7" s="182">
        <f t="array" ref="EN7:ES7">IF(EM7&lt;&gt;"",TRANSPOSE(F.E.M!AQ23:AQ28),"")</f>
        <v>5.916901285777544E-15</v>
      </c>
      <c r="EO7" s="182">
        <v>113.0500529099847</v>
      </c>
      <c r="EP7" s="182">
        <v>-8.8919773783562169E-15</v>
      </c>
      <c r="EQ7" s="182">
        <v>-5.916901285777544E-15</v>
      </c>
      <c r="ER7" s="182">
        <v>-113.0500529099847</v>
      </c>
      <c r="ES7" s="182">
        <v>-1.0456482794186401E-14</v>
      </c>
      <c r="ET7" s="183">
        <f>IF(VWE="No",EP7,IF(EM7&lt;&gt;"",WORKS!J48,""))</f>
        <v>-8.8919773783562169E-15</v>
      </c>
      <c r="EU7" s="183">
        <f>IF(EM7&lt;&gt;"",WORKS!A91,"")</f>
        <v>-5.9995225341217419E-15</v>
      </c>
      <c r="EV7" s="183">
        <f>IF(EM7&lt;&gt;"",WORKS!K91,"")</f>
        <v>-5.9995225341217419E-15</v>
      </c>
      <c r="EW7" s="183">
        <f>IF(EM7&lt;&gt;"",ABS(ER7),"")</f>
        <v>113.0500529099847</v>
      </c>
      <c r="EX7" s="170"/>
      <c r="EY7" s="170"/>
      <c r="EZ7" s="170"/>
      <c r="FA7" s="170"/>
      <c r="FB7" s="170"/>
      <c r="FC7" s="170"/>
      <c r="FD7" s="170"/>
      <c r="FE7" s="170"/>
      <c r="FF7" s="170"/>
      <c r="FG7" s="170"/>
      <c r="FH7" s="170"/>
      <c r="FI7" s="170"/>
      <c r="FJ7" s="170"/>
      <c r="FK7" s="191"/>
      <c r="FL7" s="191"/>
      <c r="FM7" s="191"/>
      <c r="FN7" s="191"/>
      <c r="FO7" s="191"/>
      <c r="FP7" s="191"/>
      <c r="FQ7" s="191"/>
      <c r="FR7" s="191"/>
      <c r="FS7" s="191"/>
      <c r="FT7" s="191"/>
      <c r="FU7" s="191"/>
      <c r="FV7" s="191"/>
      <c r="FW7" s="191"/>
      <c r="FX7" s="191"/>
      <c r="FY7" s="191"/>
      <c r="FZ7" s="191"/>
      <c r="GA7" s="170"/>
      <c r="GB7" s="170"/>
      <c r="GC7" s="170"/>
      <c r="GD7" s="170"/>
      <c r="GE7" s="170"/>
      <c r="GF7" s="170"/>
      <c r="GG7" s="170"/>
      <c r="GH7" s="170"/>
      <c r="GI7" s="189" t="s">
        <v>222</v>
      </c>
      <c r="GJ7" s="261">
        <f>TSH</f>
        <v>30</v>
      </c>
      <c r="GK7" s="226" t="s">
        <v>208</v>
      </c>
      <c r="GL7" s="219" t="str">
        <f>IF((1.2*GL6)^0.5&lt;=$GJ$24,"OK","NO")</f>
        <v>OK</v>
      </c>
      <c r="GM7" s="221" t="str">
        <f>IF((1.2*GM6)^0.5&lt;=$GJ$24,"OK","NO")</f>
        <v>OK</v>
      </c>
      <c r="GN7" s="221" t="str">
        <f>IF((1.2*GN6)^0.5&lt;=$GJ$24,"OK","NO")</f>
        <v>OK</v>
      </c>
      <c r="GO7" s="214" t="str">
        <f>IF((1.2*GO6)^0.5&lt;=$GJ$24,"OK","NO")</f>
        <v>OK</v>
      </c>
      <c r="GP7" s="170"/>
      <c r="GQ7" s="170"/>
      <c r="GR7" s="170"/>
      <c r="GS7" s="170"/>
      <c r="GT7" s="170"/>
      <c r="GU7" s="170"/>
      <c r="GV7" s="170"/>
      <c r="GW7" s="191"/>
      <c r="GX7" s="191"/>
      <c r="GY7" s="191"/>
      <c r="GZ7" s="189"/>
      <c r="HA7" s="191"/>
      <c r="HB7" s="191"/>
      <c r="HC7" s="170"/>
      <c r="HD7" s="170"/>
      <c r="HE7" s="170"/>
      <c r="HF7" s="170"/>
      <c r="HG7" s="170"/>
      <c r="HH7" s="170"/>
      <c r="HI7" s="170"/>
      <c r="HL7" s="2">
        <f>IF(EM9&lt;&gt;"",EN9,0)</f>
        <v>23.187533098911651</v>
      </c>
      <c r="HM7" s="2">
        <f>IF(EN9&lt;&gt;"",EO9,0)</f>
        <v>56.525026454992336</v>
      </c>
      <c r="HN7" s="2">
        <f>IF(EO9&lt;&gt;"",EP9,0)</f>
        <v>30.248261638092458</v>
      </c>
      <c r="HO7" s="2">
        <f>IF(EP9&lt;&gt;"",EQ9,0)</f>
        <v>-23.187533098911651</v>
      </c>
      <c r="HP7" s="2">
        <f>IF(EQ9&lt;&gt;"",ER9,0)</f>
        <v>48.568396117186133</v>
      </c>
      <c r="HQ7" s="2">
        <f>IF(ER9&lt;&gt;"",ES9,0)</f>
        <v>-18.213858252160563</v>
      </c>
      <c r="HR7" s="2">
        <f>IF(ES9&lt;&gt;"",ET9,0)</f>
        <v>15.735171844474751</v>
      </c>
      <c r="HS7" s="2">
        <f>IF(ET9&lt;&gt;"",EU9,0)</f>
        <v>56.525026454992343</v>
      </c>
      <c r="HT7" s="2">
        <f>IF(EU9&lt;&gt;"",EV9,0)</f>
        <v>-48.56839611718614</v>
      </c>
      <c r="HU7" s="2">
        <f>IF(EV9&lt;&gt;"",EW9,0)</f>
        <v>23.187533098911651</v>
      </c>
    </row>
    <row r="8" spans="1:229" ht="15" customHeight="1" thickBot="1" x14ac:dyDescent="0.3">
      <c r="A8" s="278"/>
      <c r="B8" s="278"/>
      <c r="C8" s="278"/>
      <c r="D8" s="278"/>
      <c r="E8" s="278"/>
      <c r="F8" s="278"/>
      <c r="G8" s="278"/>
      <c r="H8" s="278"/>
      <c r="I8" s="278"/>
      <c r="J8" s="170"/>
      <c r="K8" s="170"/>
      <c r="L8" s="171" t="s">
        <v>171</v>
      </c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0"/>
      <c r="AF8" s="170"/>
      <c r="AG8" s="170"/>
      <c r="AH8" s="170"/>
      <c r="AI8" s="170"/>
      <c r="AJ8" s="170"/>
      <c r="AK8" s="170"/>
      <c r="AL8" s="170"/>
      <c r="AM8" s="170"/>
      <c r="AN8" s="170"/>
      <c r="AO8" s="170"/>
      <c r="AP8" s="172"/>
      <c r="AQ8" s="172"/>
      <c r="AR8" s="170"/>
      <c r="AS8" s="170"/>
      <c r="AT8" s="170"/>
      <c r="AU8" s="170"/>
      <c r="AV8" s="170"/>
      <c r="AW8" s="170"/>
      <c r="AX8" s="170"/>
      <c r="AY8" s="170"/>
      <c r="AZ8" s="170"/>
      <c r="BA8" s="170"/>
      <c r="BB8" s="170"/>
      <c r="BC8" s="170"/>
      <c r="BD8" s="170"/>
      <c r="BE8" s="170"/>
      <c r="BF8" s="170"/>
      <c r="BG8" s="170"/>
      <c r="BH8" s="175" t="s">
        <v>74</v>
      </c>
      <c r="BI8" s="173">
        <f>(TSH*Gc/100+cells*GEL^2*Gc/B/10000)</f>
        <v>7.8149606299212602</v>
      </c>
      <c r="BJ8" s="172"/>
      <c r="BK8" s="170"/>
      <c r="BL8" s="170"/>
      <c r="BM8" s="170"/>
      <c r="BN8" s="170"/>
      <c r="BO8" s="170"/>
      <c r="BP8" s="170"/>
      <c r="BQ8" s="170"/>
      <c r="BR8" s="170"/>
      <c r="BS8" s="170"/>
      <c r="BT8" s="170"/>
      <c r="BU8" s="170"/>
      <c r="BV8" s="172"/>
      <c r="BW8" s="170"/>
      <c r="BX8" s="170"/>
      <c r="BY8" s="170"/>
      <c r="BZ8" s="170"/>
      <c r="CA8" s="170"/>
      <c r="CB8" s="170"/>
      <c r="CC8" s="170"/>
      <c r="CD8" s="170"/>
      <c r="CE8" s="170"/>
      <c r="CF8" s="170"/>
      <c r="CG8" s="170"/>
      <c r="CH8" s="170"/>
      <c r="CI8" s="170"/>
      <c r="CJ8" s="170"/>
      <c r="CK8" s="170"/>
      <c r="CL8" s="170"/>
      <c r="CM8" s="170"/>
      <c r="CN8" s="170"/>
      <c r="CO8" s="170"/>
      <c r="CP8" s="170"/>
      <c r="CQ8" s="170"/>
      <c r="CR8" s="170"/>
      <c r="CS8" s="170"/>
      <c r="CT8" s="170"/>
      <c r="CU8" s="170"/>
      <c r="CV8" s="170"/>
      <c r="CW8" s="170"/>
      <c r="CX8" s="170"/>
      <c r="CY8" s="170"/>
      <c r="CZ8" s="170"/>
      <c r="DA8" s="170"/>
      <c r="DB8" s="170"/>
      <c r="DC8" s="170"/>
      <c r="DD8" s="170"/>
      <c r="DE8" s="170"/>
      <c r="DF8" s="170"/>
      <c r="DG8" s="170"/>
      <c r="DH8" s="170"/>
      <c r="DI8" s="170"/>
      <c r="DJ8" s="170"/>
      <c r="DK8" s="170"/>
      <c r="DL8" s="189" t="s">
        <v>223</v>
      </c>
      <c r="DM8" s="261">
        <v>100</v>
      </c>
      <c r="DN8" s="259" t="s">
        <v>213</v>
      </c>
      <c r="DO8" s="219">
        <f>$DM$10/100-SQRT(($DM$10/100)^2-2*DO6/(0.85*Fc*1000*$DM$8/100))</f>
        <v>8.9672724605066867E-3</v>
      </c>
      <c r="DP8" s="244">
        <f>$DM$10/100-SQRT(($DM$10/100)^2-2*DP6/(0.85*Fc*1000*$DM$8/100))</f>
        <v>8.9672724605066867E-3</v>
      </c>
      <c r="DQ8" s="170"/>
      <c r="DR8" s="170"/>
      <c r="DS8" s="170"/>
      <c r="DT8" s="170"/>
      <c r="DU8" s="170"/>
      <c r="DV8" s="170"/>
      <c r="DW8" s="170"/>
      <c r="DX8" s="170"/>
      <c r="DY8" s="170"/>
      <c r="DZ8" s="170"/>
      <c r="EA8" s="170"/>
      <c r="EB8" s="170"/>
      <c r="EC8" s="170"/>
      <c r="ED8" s="170"/>
      <c r="EE8" s="170"/>
      <c r="EF8" s="170"/>
      <c r="EG8" s="170"/>
      <c r="EH8" s="170"/>
      <c r="EI8" s="170"/>
      <c r="EJ8" s="170"/>
      <c r="EK8" s="170"/>
      <c r="EL8" s="170"/>
      <c r="EM8" s="193">
        <f>IF(F.E.M!D6&lt;=NOM,F.E.M!D6,"")</f>
        <v>5</v>
      </c>
      <c r="EN8" s="182">
        <f t="array" ref="EN8:ES8">IF(EM8&lt;&gt;"",TRANSPOSE(F.E.M!AQ30:AQ35),"")</f>
        <v>38.535383567754842</v>
      </c>
      <c r="EO8" s="182">
        <v>-91.265033636569399</v>
      </c>
      <c r="EP8" s="182">
        <v>-50.349782548490502</v>
      </c>
      <c r="EQ8" s="182">
        <v>-38.535383567754842</v>
      </c>
      <c r="ER8" s="182">
        <v>-74.060426337183884</v>
      </c>
      <c r="ES8" s="182">
        <v>24.327814008169906</v>
      </c>
      <c r="ET8" s="183">
        <f>IF(EM8&lt;&gt;"",WORKS!J49,"")</f>
        <v>-25.851885836916129</v>
      </c>
      <c r="EU8" s="183">
        <f>IF(EM8&lt;&gt;"",WORKS!A92,"")</f>
        <v>-91.265033636569385</v>
      </c>
      <c r="EV8" s="183">
        <f>IF(EM8&lt;&gt;"",WORKS!K92,"")</f>
        <v>74.06042633718387</v>
      </c>
      <c r="EW8" s="183">
        <f>IF(EM8&lt;&gt;"",ABS(EQ8),"")</f>
        <v>38.535383567754842</v>
      </c>
      <c r="EX8" s="170"/>
      <c r="EY8" s="170"/>
      <c r="EZ8" s="170"/>
      <c r="FA8" s="170"/>
      <c r="FB8" s="170"/>
      <c r="FC8" s="170"/>
      <c r="FD8" s="170"/>
      <c r="FE8" s="170"/>
      <c r="FF8" s="170"/>
      <c r="FG8" s="170"/>
      <c r="FH8" s="170"/>
      <c r="FI8" s="170"/>
      <c r="FJ8" s="170"/>
      <c r="FK8" s="191"/>
      <c r="FL8" s="191"/>
      <c r="FM8" s="191"/>
      <c r="FN8" s="191"/>
      <c r="FO8" s="191"/>
      <c r="FP8" s="191"/>
      <c r="FQ8" s="191"/>
      <c r="FR8" s="191"/>
      <c r="FS8" s="191"/>
      <c r="FT8" s="191"/>
      <c r="FU8" s="191"/>
      <c r="FV8" s="191"/>
      <c r="FW8" s="191"/>
      <c r="FX8" s="191"/>
      <c r="FY8" s="191"/>
      <c r="FZ8" s="191"/>
      <c r="GA8" s="170"/>
      <c r="GB8" s="170"/>
      <c r="GC8" s="170"/>
      <c r="GD8" s="170"/>
      <c r="GE8" s="170"/>
      <c r="GF8" s="170"/>
      <c r="GG8" s="170"/>
      <c r="GH8" s="170"/>
      <c r="GI8" s="189" t="s">
        <v>223</v>
      </c>
      <c r="GJ8" s="261">
        <v>100</v>
      </c>
      <c r="GK8" s="197" t="s">
        <v>213</v>
      </c>
      <c r="GL8" s="223">
        <f>$GJ$24/100-SQRT(($GJ$24/100)^2-2*GL6/(0.85*Fc*1000*$GJ$22/100))</f>
        <v>1.5593746225942562E-2</v>
      </c>
      <c r="GM8" s="224">
        <f>$GJ$24/100-SQRT(($GJ$24/100)^2-2*GM6/(0.85*Fc*1000*$GJ$22/100))</f>
        <v>1.5593746225942562E-2</v>
      </c>
      <c r="GN8" s="224">
        <f>$GJ$24/100-SQRT(($GJ$24/100)^2-2*GN6/(0.85*Fc*1000*$GJ$22/100))</f>
        <v>0</v>
      </c>
      <c r="GO8" s="206">
        <f>$GJ$24/100-SQRT(($GJ$24/100)^2-2*GO6/(0.85*Fc*1000*$GJ$22/100))</f>
        <v>0</v>
      </c>
      <c r="GP8" s="170"/>
      <c r="GQ8" s="170"/>
      <c r="GR8" s="170"/>
      <c r="GS8" s="170"/>
      <c r="GT8" s="170"/>
      <c r="GU8" s="170"/>
      <c r="GV8" s="170"/>
      <c r="GW8" s="191"/>
      <c r="GX8" s="191"/>
      <c r="GY8" s="191"/>
      <c r="GZ8" s="189"/>
      <c r="HA8" s="189"/>
      <c r="HB8" s="191"/>
      <c r="HC8" s="170"/>
      <c r="HD8" s="170"/>
      <c r="HE8" s="170"/>
      <c r="HF8" s="170"/>
      <c r="HG8" s="170"/>
      <c r="HH8" s="170"/>
      <c r="HI8" s="170"/>
      <c r="HL8" s="2">
        <f>IF(EM10&lt;&gt;"",EN10,0)</f>
        <v>38.535383567754828</v>
      </c>
      <c r="HM8" s="2">
        <f>IF(EN10&lt;&gt;"",EO10,0)</f>
        <v>48.568396117186161</v>
      </c>
      <c r="HN8" s="2">
        <f>IF(EO10&lt;&gt;"",EP10,0)</f>
        <v>-24.327814008169913</v>
      </c>
      <c r="HO8" s="2">
        <f>IF(EP10&lt;&gt;"",EQ10,0)</f>
        <v>23.187533098911828</v>
      </c>
      <c r="HP8" s="2">
        <f>IF(EQ10&lt;&gt;"",ER10,0)</f>
        <v>-48.568396117186161</v>
      </c>
      <c r="HQ8" s="2">
        <f>IF(ER10&lt;&gt;"",ES10,0)</f>
        <v>18.21385825216057</v>
      </c>
      <c r="HR8" s="2">
        <f>IF(ES10&lt;&gt;"",ET10,0)</f>
        <v>-24.327814008169913</v>
      </c>
      <c r="HS8" s="2">
        <f>IF(ET10&lt;&gt;"",EU10,0)</f>
        <v>-38.535383567754835</v>
      </c>
      <c r="HT8" s="2">
        <f>IF(EU10&lt;&gt;"",EV10,0)</f>
        <v>23.187533098911828</v>
      </c>
      <c r="HU8" s="2">
        <f>IF(EV10&lt;&gt;"",EW10,0)</f>
        <v>48.568396117186161</v>
      </c>
    </row>
    <row r="9" spans="1:229" ht="15" customHeight="1" x14ac:dyDescent="0.25">
      <c r="A9" s="278"/>
      <c r="B9" s="278"/>
      <c r="C9" s="278"/>
      <c r="D9" s="278"/>
      <c r="E9" s="278"/>
      <c r="F9" s="278"/>
      <c r="G9" s="278"/>
      <c r="H9" s="279"/>
      <c r="I9" s="278"/>
      <c r="J9" s="170"/>
      <c r="K9" s="170"/>
      <c r="L9" s="170"/>
      <c r="M9" s="175" t="s">
        <v>198</v>
      </c>
      <c r="N9" s="292">
        <v>13</v>
      </c>
      <c r="O9" s="184" t="s">
        <v>248</v>
      </c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  <c r="AG9" s="170"/>
      <c r="AH9" s="170"/>
      <c r="AI9" s="170"/>
      <c r="AJ9" s="170"/>
      <c r="AK9" s="170"/>
      <c r="AL9" s="170"/>
      <c r="AM9" s="170"/>
      <c r="AN9" s="170"/>
      <c r="AO9" s="170"/>
      <c r="AP9" s="172"/>
      <c r="AQ9" s="172"/>
      <c r="AR9" s="170"/>
      <c r="AS9" s="170"/>
      <c r="AT9" s="170"/>
      <c r="AU9" s="170"/>
      <c r="AV9" s="170"/>
      <c r="AW9" s="170"/>
      <c r="AX9" s="170"/>
      <c r="AY9" s="170"/>
      <c r="AZ9" s="170"/>
      <c r="BA9" s="170"/>
      <c r="BB9" s="170"/>
      <c r="BC9" s="170"/>
      <c r="BD9" s="170"/>
      <c r="BE9" s="170"/>
      <c r="BF9" s="170"/>
      <c r="BG9" s="170"/>
      <c r="BH9" s="175"/>
      <c r="BI9" s="170"/>
      <c r="BJ9" s="172"/>
      <c r="BK9" s="170"/>
      <c r="BL9" s="170"/>
      <c r="BM9" s="170"/>
      <c r="BN9" s="170"/>
      <c r="BO9" s="170"/>
      <c r="BP9" s="170"/>
      <c r="BQ9" s="170"/>
      <c r="BR9" s="170"/>
      <c r="BS9" s="170"/>
      <c r="BT9" s="170"/>
      <c r="BU9" s="170"/>
      <c r="BV9" s="172"/>
      <c r="BW9" s="170"/>
      <c r="BX9" s="170"/>
      <c r="BY9" s="170"/>
      <c r="BZ9" s="170"/>
      <c r="CA9" s="170"/>
      <c r="CB9" s="170"/>
      <c r="CC9" s="170"/>
      <c r="CD9" s="170"/>
      <c r="CE9" s="170"/>
      <c r="CF9" s="170"/>
      <c r="CG9" s="170"/>
      <c r="CH9" s="170"/>
      <c r="CI9" s="170"/>
      <c r="CJ9" s="170"/>
      <c r="CK9" s="170"/>
      <c r="CL9" s="170"/>
      <c r="CM9" s="170"/>
      <c r="CN9" s="170"/>
      <c r="CO9" s="170"/>
      <c r="CP9" s="170"/>
      <c r="CQ9" s="170"/>
      <c r="CR9" s="170"/>
      <c r="CS9" s="170"/>
      <c r="CT9" s="170"/>
      <c r="CU9" s="170"/>
      <c r="CV9" s="170"/>
      <c r="CW9" s="170"/>
      <c r="CX9" s="170"/>
      <c r="CY9" s="170"/>
      <c r="CZ9" s="170"/>
      <c r="DA9" s="170"/>
      <c r="DB9" s="170"/>
      <c r="DC9" s="170"/>
      <c r="DD9" s="170"/>
      <c r="DE9" s="170"/>
      <c r="DF9" s="170"/>
      <c r="DG9" s="170"/>
      <c r="DH9" s="170"/>
      <c r="DI9" s="170"/>
      <c r="DJ9" s="170"/>
      <c r="DK9" s="170"/>
      <c r="DL9" s="189" t="s">
        <v>225</v>
      </c>
      <c r="DM9" s="312">
        <v>5</v>
      </c>
      <c r="DN9" s="258" t="s">
        <v>206</v>
      </c>
      <c r="DO9" s="198">
        <f>MAX(ABS(EU4),ABS(EV4))*1.15</f>
        <v>44.315691102918038</v>
      </c>
      <c r="DP9" s="274">
        <f>MAX(ABS(VLOOKUP($DK$2,$EM$4:$EW$16,9,FALSE)),ABS(VLOOKUP($DK$2,$EM$4:$EW$16,10,FALSE)))</f>
        <v>38.535383567754835</v>
      </c>
      <c r="DQ9" s="170"/>
      <c r="DR9" s="170"/>
      <c r="DS9" s="170"/>
      <c r="DT9" s="170"/>
      <c r="DU9" s="170"/>
      <c r="DV9" s="170"/>
      <c r="DW9" s="170"/>
      <c r="DX9" s="170"/>
      <c r="DY9" s="170"/>
      <c r="DZ9" s="170"/>
      <c r="EA9" s="170"/>
      <c r="EB9" s="170"/>
      <c r="EC9" s="170"/>
      <c r="ED9" s="170"/>
      <c r="EE9" s="170"/>
      <c r="EF9" s="170"/>
      <c r="EG9" s="170"/>
      <c r="EH9" s="170"/>
      <c r="EI9" s="170"/>
      <c r="EJ9" s="170"/>
      <c r="EK9" s="170"/>
      <c r="EL9" s="170"/>
      <c r="EM9" s="193">
        <f>IF(F.E.M!D7&lt;=NOM,F.E.M!D7,"")</f>
        <v>6</v>
      </c>
      <c r="EN9" s="182">
        <f t="array" ref="EN9:ES9">IF(EM9&lt;&gt;"",TRANSPOSE(F.E.M!AQ37:AQ42),"")</f>
        <v>23.187533098911651</v>
      </c>
      <c r="EO9" s="182">
        <v>56.525026454992336</v>
      </c>
      <c r="EP9" s="182">
        <v>30.248261638092458</v>
      </c>
      <c r="EQ9" s="182">
        <v>-23.187533098911651</v>
      </c>
      <c r="ER9" s="182">
        <v>48.568396117186133</v>
      </c>
      <c r="ES9" s="182">
        <v>-18.213858252160563</v>
      </c>
      <c r="ET9" s="183">
        <f>IF(EM9&lt;&gt;"",WORKS!J50,"")</f>
        <v>15.735171844474751</v>
      </c>
      <c r="EU9" s="183">
        <f>IF(EM9&lt;&gt;"",WORKS!A93,"")</f>
        <v>56.525026454992343</v>
      </c>
      <c r="EV9" s="183">
        <f>IF(EM9&lt;&gt;"",WORKS!K93,"")</f>
        <v>-48.56839611718614</v>
      </c>
      <c r="EW9" s="183">
        <f>IF(EM9&lt;&gt;"",ABS(EQ9),"")</f>
        <v>23.187533098911651</v>
      </c>
      <c r="EX9" s="170"/>
      <c r="EY9" s="170"/>
      <c r="EZ9" s="170"/>
      <c r="FA9" s="170"/>
      <c r="FB9" s="170"/>
      <c r="FC9" s="170"/>
      <c r="FD9" s="170"/>
      <c r="FE9" s="170"/>
      <c r="FF9" s="170"/>
      <c r="FG9" s="170"/>
      <c r="FH9" s="170"/>
      <c r="FI9" s="170"/>
      <c r="FJ9" s="170"/>
      <c r="FK9" s="191"/>
      <c r="FL9" s="191"/>
      <c r="FM9" s="191"/>
      <c r="FN9" s="191"/>
      <c r="FO9" s="191"/>
      <c r="FP9" s="191"/>
      <c r="FQ9" s="191"/>
      <c r="FR9" s="289"/>
      <c r="FS9" s="191"/>
      <c r="FT9" s="191"/>
      <c r="FU9" s="191"/>
      <c r="FV9" s="191"/>
      <c r="FW9" s="191"/>
      <c r="FX9" s="191"/>
      <c r="FY9" s="191"/>
      <c r="FZ9" s="191"/>
      <c r="GA9" s="170"/>
      <c r="GB9" s="170"/>
      <c r="GC9" s="170"/>
      <c r="GD9" s="170"/>
      <c r="GE9" s="170"/>
      <c r="GF9" s="170"/>
      <c r="GG9" s="170"/>
      <c r="GH9" s="170"/>
      <c r="GI9" s="189" t="s">
        <v>225</v>
      </c>
      <c r="GJ9" s="312">
        <v>5</v>
      </c>
      <c r="GK9" s="225" t="s">
        <v>206</v>
      </c>
      <c r="GL9" s="201">
        <f>MAX(ABS(EU5),ABS(EV5))</f>
        <v>91.265033636569399</v>
      </c>
      <c r="GM9" s="199">
        <f>IF(ISNUMBER(EU8),MAX(ABS(EU8),ABS(EV8)),0)</f>
        <v>91.265033636569385</v>
      </c>
      <c r="GN9" s="199">
        <f>IF(ISNUMBER(EU11),MAX(ABS(EU11),ABS(EV11)),0)</f>
        <v>0</v>
      </c>
      <c r="GO9" s="203">
        <f>IF(ISNUMBER(EU14),MAX(ABS(EU14),ABS(EV14)),0)</f>
        <v>0</v>
      </c>
      <c r="GP9" s="170"/>
      <c r="GQ9" s="170"/>
      <c r="GR9" s="170"/>
      <c r="GS9" s="170"/>
      <c r="GT9" s="170"/>
      <c r="GU9" s="170"/>
      <c r="GV9" s="170"/>
      <c r="GW9" s="191"/>
      <c r="GX9" s="191"/>
      <c r="GY9" s="191"/>
      <c r="GZ9" s="191"/>
      <c r="HA9" s="191"/>
      <c r="HB9" s="191"/>
      <c r="HC9" s="170"/>
      <c r="HD9" s="170"/>
      <c r="HE9" s="170"/>
      <c r="HF9" s="170"/>
      <c r="HG9" s="170"/>
      <c r="HH9" s="170"/>
      <c r="HI9" s="170"/>
      <c r="HL9" s="2">
        <f>IF(EM11&lt;&gt;"",EN11,0)</f>
        <v>0</v>
      </c>
      <c r="HM9" s="2">
        <f>IF(EN11&lt;&gt;"",EO11,0)</f>
        <v>0</v>
      </c>
      <c r="HN9" s="2">
        <f>IF(EO11&lt;&gt;"",EP11,0)</f>
        <v>0</v>
      </c>
      <c r="HO9" s="2">
        <f>IF(EP11&lt;&gt;"",EQ11,0)</f>
        <v>0</v>
      </c>
      <c r="HP9" s="2">
        <f>IF(EQ11&lt;&gt;"",ER11,0)</f>
        <v>0</v>
      </c>
      <c r="HQ9" s="2">
        <f>IF(ER11&lt;&gt;"",ES11,0)</f>
        <v>0</v>
      </c>
      <c r="HR9" s="2">
        <f>IF(ES11&lt;&gt;"",ET11,0)</f>
        <v>0</v>
      </c>
      <c r="HS9" s="2">
        <f>IF(ET11&lt;&gt;"",EU11,0)</f>
        <v>0</v>
      </c>
      <c r="HT9" s="2">
        <f>IF(EU11&lt;&gt;"",EV11,0)</f>
        <v>0</v>
      </c>
      <c r="HU9" s="2">
        <f>IF(EV11&lt;&gt;"",EW11,0)</f>
        <v>0</v>
      </c>
    </row>
    <row r="10" spans="1:229" ht="15" customHeight="1" thickBot="1" x14ac:dyDescent="0.3">
      <c r="A10" s="278"/>
      <c r="B10" s="278"/>
      <c r="C10" s="278"/>
      <c r="D10" s="278"/>
      <c r="E10" s="278"/>
      <c r="F10" s="278"/>
      <c r="G10" s="278"/>
      <c r="H10" s="278"/>
      <c r="I10" s="278"/>
      <c r="J10" s="170"/>
      <c r="K10" s="170"/>
      <c r="L10" s="170"/>
      <c r="M10" s="175" t="s">
        <v>199</v>
      </c>
      <c r="N10" s="292">
        <v>1</v>
      </c>
      <c r="O10" s="184" t="s">
        <v>248</v>
      </c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2"/>
      <c r="AQ10" s="172"/>
      <c r="AR10" s="170"/>
      <c r="AS10" s="170"/>
      <c r="AT10" s="170"/>
      <c r="AU10" s="170"/>
      <c r="AV10" s="170"/>
      <c r="AW10" s="170"/>
      <c r="AX10" s="170"/>
      <c r="AY10" s="170"/>
      <c r="AZ10" s="170"/>
      <c r="BA10" s="170"/>
      <c r="BB10" s="170"/>
      <c r="BC10" s="170"/>
      <c r="BD10" s="170"/>
      <c r="BE10" s="170"/>
      <c r="BF10" s="170"/>
      <c r="BG10" s="170"/>
      <c r="BH10" s="175" t="s">
        <v>75</v>
      </c>
      <c r="BI10" s="173">
        <f>TSW+Gc*BSH/100+Gc*(cells*GEL^2+CCH*2*EWT+CCH*(cells-1)*IWT)/B/10000</f>
        <v>27.726377952755904</v>
      </c>
      <c r="BJ10" s="172"/>
      <c r="BK10" s="170"/>
      <c r="BL10" s="170"/>
      <c r="BM10" s="170"/>
      <c r="BN10" s="170"/>
      <c r="BO10" s="170"/>
      <c r="BP10" s="170"/>
      <c r="BQ10" s="170"/>
      <c r="BR10" s="170"/>
      <c r="BS10" s="170"/>
      <c r="BT10" s="170"/>
      <c r="BU10" s="170"/>
      <c r="BV10" s="172"/>
      <c r="BW10" s="170"/>
      <c r="BX10" s="170"/>
      <c r="BY10" s="170"/>
      <c r="BZ10" s="170"/>
      <c r="CA10" s="170"/>
      <c r="CB10" s="170"/>
      <c r="CC10" s="170"/>
      <c r="CD10" s="170"/>
      <c r="CE10" s="170"/>
      <c r="CF10" s="170"/>
      <c r="CG10" s="170"/>
      <c r="CH10" s="170"/>
      <c r="CI10" s="170"/>
      <c r="CJ10" s="170"/>
      <c r="CK10" s="170"/>
      <c r="CL10" s="170"/>
      <c r="CM10" s="170"/>
      <c r="CN10" s="170"/>
      <c r="CO10" s="170"/>
      <c r="CP10" s="170"/>
      <c r="CQ10" s="170"/>
      <c r="CR10" s="170"/>
      <c r="CS10" s="170"/>
      <c r="CT10" s="170"/>
      <c r="CU10" s="170"/>
      <c r="CV10" s="170"/>
      <c r="CW10" s="170"/>
      <c r="CX10" s="170"/>
      <c r="CY10" s="170"/>
      <c r="CZ10" s="170"/>
      <c r="DA10" s="170"/>
      <c r="DB10" s="170"/>
      <c r="DC10" s="170"/>
      <c r="DD10" s="170"/>
      <c r="DE10" s="170"/>
      <c r="DF10" s="170"/>
      <c r="DG10" s="170"/>
      <c r="DH10" s="170"/>
      <c r="DI10" s="170"/>
      <c r="DJ10" s="170"/>
      <c r="DK10" s="170"/>
      <c r="DL10" s="189" t="s">
        <v>224</v>
      </c>
      <c r="DM10" s="261">
        <f>DM7-DM9</f>
        <v>25</v>
      </c>
      <c r="DN10" s="260" t="s">
        <v>209</v>
      </c>
      <c r="DO10" s="223" t="str">
        <f>IF(AND($DM$10&gt;=DO9/3.5/(Fc*1000)^0.5*100,DO9&lt;=$DM$13),"OK","NO")</f>
        <v>OK</v>
      </c>
      <c r="DP10" s="275" t="str">
        <f>IF(AND($DM$10&gt;=DP9/3.5/(Fc*1000)^0.5*100,DP9&lt;=$DM$13),"OK","NO")</f>
        <v>OK</v>
      </c>
      <c r="DQ10" s="170"/>
      <c r="DR10" s="170"/>
      <c r="DS10" s="170"/>
      <c r="DT10" s="170"/>
      <c r="DU10" s="170"/>
      <c r="DV10" s="170"/>
      <c r="DW10" s="170"/>
      <c r="DX10" s="170"/>
      <c r="DY10" s="170"/>
      <c r="DZ10" s="170"/>
      <c r="EA10" s="170"/>
      <c r="EB10" s="170"/>
      <c r="EC10" s="170"/>
      <c r="ED10" s="170"/>
      <c r="EE10" s="170"/>
      <c r="EF10" s="170"/>
      <c r="EG10" s="170"/>
      <c r="EH10" s="170"/>
      <c r="EI10" s="170"/>
      <c r="EJ10" s="170"/>
      <c r="EK10" s="170"/>
      <c r="EL10" s="170"/>
      <c r="EM10" s="193">
        <f>IF(F.E.M!D8&lt;=NOM,F.E.M!D8,"")</f>
        <v>7</v>
      </c>
      <c r="EN10" s="182">
        <f t="array" ref="EN10:ES10">IF(EM10&lt;&gt;"",TRANSPOSE(F.E.M!AQ44:AQ49),"")</f>
        <v>38.535383567754828</v>
      </c>
      <c r="EO10" s="182">
        <v>48.568396117186161</v>
      </c>
      <c r="EP10" s="182">
        <v>-24.327814008169913</v>
      </c>
      <c r="EQ10" s="182">
        <v>23.187533098911828</v>
      </c>
      <c r="ER10" s="182">
        <v>-48.568396117186161</v>
      </c>
      <c r="ES10" s="182">
        <v>18.21385825216057</v>
      </c>
      <c r="ET10" s="183">
        <f>IF(VWE="No",EP10,IF(EM10&lt;&gt;"",WORKS!J51,""))</f>
        <v>-24.327814008169913</v>
      </c>
      <c r="EU10" s="183">
        <f>IF(EM10&lt;&gt;"",WORKS!A94,"")</f>
        <v>-38.535383567754835</v>
      </c>
      <c r="EV10" s="183">
        <f>IF(EM10&lt;&gt;"",WORKS!K94,"")</f>
        <v>23.187533098911828</v>
      </c>
      <c r="EW10" s="183">
        <f>IF(EM10&lt;&gt;"",ABS(ER10),"")</f>
        <v>48.568396117186161</v>
      </c>
      <c r="EX10" s="170"/>
      <c r="EY10" s="170"/>
      <c r="EZ10" s="170"/>
      <c r="FA10" s="170"/>
      <c r="FB10" s="170"/>
      <c r="FC10" s="170"/>
      <c r="FD10" s="170"/>
      <c r="FE10" s="170"/>
      <c r="FF10" s="170"/>
      <c r="FG10" s="170"/>
      <c r="FH10" s="170"/>
      <c r="FI10" s="170"/>
      <c r="FJ10" s="170"/>
      <c r="FK10" s="191"/>
      <c r="FL10" s="191"/>
      <c r="FM10" s="191"/>
      <c r="FN10" s="191"/>
      <c r="FO10" s="191"/>
      <c r="FP10" s="191"/>
      <c r="FQ10" s="191"/>
      <c r="FR10" s="191"/>
      <c r="FS10" s="191"/>
      <c r="FT10" s="191"/>
      <c r="FU10" s="191"/>
      <c r="FV10" s="191"/>
      <c r="FW10" s="191"/>
      <c r="FX10" s="191"/>
      <c r="FY10" s="191"/>
      <c r="FZ10" s="191"/>
      <c r="GA10" s="170"/>
      <c r="GB10" s="170"/>
      <c r="GC10" s="170"/>
      <c r="GD10" s="170"/>
      <c r="GE10" s="170"/>
      <c r="GF10" s="170"/>
      <c r="GG10" s="170"/>
      <c r="GH10" s="170"/>
      <c r="GI10" s="189" t="s">
        <v>224</v>
      </c>
      <c r="GJ10" s="261">
        <f>GJ7-GJ9</f>
        <v>25</v>
      </c>
      <c r="GK10" s="197" t="s">
        <v>209</v>
      </c>
      <c r="GL10" s="204" t="str">
        <f>IF(AND($GJ$24&gt;=GL9/3.5/(Fc*1000)^0.5*100,GL9&lt;=$GJ$27),"OK","NO")</f>
        <v>OK</v>
      </c>
      <c r="GM10" s="224" t="str">
        <f>IF(AND($GJ$24&gt;=GM9/3.5/(Fc*1000)^0.5*100,GM9&lt;=$GJ$27),"OK","NO")</f>
        <v>OK</v>
      </c>
      <c r="GN10" s="224" t="str">
        <f>IF(AND($GJ$24&gt;=GN9/3.5/(Fc*1000)^0.5*100,GN9&lt;=$GJ$27),"OK","NO")</f>
        <v>OK</v>
      </c>
      <c r="GO10" s="206" t="str">
        <f>IF(AND($GJ$24&gt;=GO9/3.5/(Fc*1000)^0.5*100,GO9&lt;=$GJ$27),"OK","NO")</f>
        <v>OK</v>
      </c>
      <c r="GP10" s="170"/>
      <c r="GQ10" s="170"/>
      <c r="GR10" s="170"/>
      <c r="GS10" s="170"/>
      <c r="GT10" s="170"/>
      <c r="GU10" s="170"/>
      <c r="GV10" s="170"/>
      <c r="GW10" s="191"/>
      <c r="GX10" s="191"/>
      <c r="GY10" s="191"/>
      <c r="GZ10" s="191"/>
      <c r="HA10" s="191"/>
      <c r="HB10" s="191"/>
      <c r="HC10" s="170"/>
      <c r="HD10" s="170"/>
      <c r="HE10" s="170"/>
      <c r="HF10" s="170"/>
      <c r="HG10" s="170"/>
      <c r="HH10" s="170"/>
      <c r="HI10" s="170"/>
      <c r="HL10" s="2">
        <f>IF(EM12&lt;&gt;"",EN12,0)</f>
        <v>0</v>
      </c>
      <c r="HM10" s="2">
        <f>IF(EN12&lt;&gt;"",EO12,0)</f>
        <v>0</v>
      </c>
      <c r="HN10" s="2">
        <f>IF(EO12&lt;&gt;"",EP12,0)</f>
        <v>0</v>
      </c>
      <c r="HO10" s="2">
        <f>IF(EP12&lt;&gt;"",EQ12,0)</f>
        <v>0</v>
      </c>
      <c r="HP10" s="2">
        <f>IF(EQ12&lt;&gt;"",ER12,0)</f>
        <v>0</v>
      </c>
      <c r="HQ10" s="2">
        <f>IF(ER12&lt;&gt;"",ES12,0)</f>
        <v>0</v>
      </c>
      <c r="HR10" s="2">
        <f>IF(ES12&lt;&gt;"",ET12,0)</f>
        <v>0</v>
      </c>
      <c r="HS10" s="2">
        <f>IF(ET12&lt;&gt;"",EU12,0)</f>
        <v>0</v>
      </c>
      <c r="HT10" s="2">
        <f>IF(EU12&lt;&gt;"",EV12,0)</f>
        <v>0</v>
      </c>
      <c r="HU10" s="2">
        <f>IF(EV12&lt;&gt;"",EW12,0)</f>
        <v>0</v>
      </c>
    </row>
    <row r="11" spans="1:229" ht="15" customHeight="1" x14ac:dyDescent="0.25">
      <c r="A11" s="278"/>
      <c r="B11" s="278"/>
      <c r="C11" s="278"/>
      <c r="D11" s="278"/>
      <c r="E11" s="278"/>
      <c r="F11" s="278"/>
      <c r="G11" s="278"/>
      <c r="H11" s="279"/>
      <c r="I11" s="278"/>
      <c r="J11" s="170"/>
      <c r="K11" s="170"/>
      <c r="L11" s="170"/>
      <c r="M11" s="175" t="s">
        <v>19</v>
      </c>
      <c r="N11" s="293">
        <v>28000</v>
      </c>
      <c r="O11" s="184" t="s">
        <v>248</v>
      </c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2"/>
      <c r="AQ11" s="172"/>
      <c r="AR11" s="170"/>
      <c r="AS11" s="170"/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70"/>
      <c r="BE11" s="170"/>
      <c r="BF11" s="170"/>
      <c r="BG11" s="170"/>
      <c r="BH11" s="175"/>
      <c r="BI11" s="170"/>
      <c r="BJ11" s="172"/>
      <c r="BK11" s="170"/>
      <c r="BL11" s="170"/>
      <c r="BM11" s="170"/>
      <c r="BN11" s="170"/>
      <c r="BO11" s="170"/>
      <c r="BP11" s="170"/>
      <c r="BQ11" s="170"/>
      <c r="BR11" s="170"/>
      <c r="BS11" s="170"/>
      <c r="BT11" s="170"/>
      <c r="BU11" s="170"/>
      <c r="BV11" s="172"/>
      <c r="BW11" s="170"/>
      <c r="BX11" s="170"/>
      <c r="BY11" s="170"/>
      <c r="BZ11" s="170"/>
      <c r="CA11" s="170"/>
      <c r="CB11" s="170"/>
      <c r="CC11" s="170"/>
      <c r="CD11" s="170"/>
      <c r="CE11" s="170"/>
      <c r="CF11" s="170"/>
      <c r="CG11" s="170"/>
      <c r="CH11" s="170"/>
      <c r="CI11" s="170"/>
      <c r="CJ11" s="170"/>
      <c r="CK11" s="170"/>
      <c r="CL11" s="170"/>
      <c r="CM11" s="170"/>
      <c r="CN11" s="170"/>
      <c r="CO11" s="170"/>
      <c r="CP11" s="170"/>
      <c r="CQ11" s="170"/>
      <c r="CR11" s="170"/>
      <c r="CS11" s="170"/>
      <c r="CT11" s="170"/>
      <c r="CU11" s="170"/>
      <c r="CV11" s="170"/>
      <c r="CW11" s="170"/>
      <c r="CX11" s="170"/>
      <c r="CY11" s="170"/>
      <c r="CZ11" s="170"/>
      <c r="DA11" s="170"/>
      <c r="DB11" s="170"/>
      <c r="DC11" s="170"/>
      <c r="DD11" s="170"/>
      <c r="DE11" s="170"/>
      <c r="DF11" s="170"/>
      <c r="DG11" s="170"/>
      <c r="DH11" s="170"/>
      <c r="DI11" s="170"/>
      <c r="DJ11" s="170"/>
      <c r="DK11" s="170"/>
      <c r="DL11" s="189" t="s">
        <v>226</v>
      </c>
      <c r="DM11" s="261">
        <f>0.8*Fctd/Fy*DM7*DM8</f>
        <v>6.5753424657534252</v>
      </c>
      <c r="DN11" s="259" t="s">
        <v>217</v>
      </c>
      <c r="DO11" s="220">
        <f>DO6*100/(5*$DM$7*(1-11*$DM$12/$DM$7/$DM$8/10000))</f>
        <v>16.218784461277735</v>
      </c>
      <c r="DP11" s="245">
        <f>DP6*100/(5*$DM$7*(1-11*$DM$12/$DM$7/$DM$8/10000))</f>
        <v>16.218784461277743</v>
      </c>
      <c r="DQ11" s="170"/>
      <c r="DR11" s="170"/>
      <c r="DS11" s="170"/>
      <c r="DT11" s="170"/>
      <c r="DU11" s="170"/>
      <c r="DV11" s="170"/>
      <c r="DW11" s="170"/>
      <c r="DX11" s="170"/>
      <c r="DY11" s="170"/>
      <c r="DZ11" s="170"/>
      <c r="EA11" s="170"/>
      <c r="EB11" s="170"/>
      <c r="EC11" s="170"/>
      <c r="ED11" s="170"/>
      <c r="EE11" s="170"/>
      <c r="EF11" s="170"/>
      <c r="EG11" s="170"/>
      <c r="EH11" s="170"/>
      <c r="EI11" s="170"/>
      <c r="EJ11" s="170"/>
      <c r="EK11" s="170"/>
      <c r="EL11" s="170"/>
      <c r="EM11" s="193" t="str">
        <f>IF(F.E.M!D9&lt;=NOM,F.E.M!D9,"")</f>
        <v/>
      </c>
      <c r="EN11" s="182" t="str">
        <f t="array" ref="EN11:ES11">IF(EM11&lt;&gt;"",TRANSPOSE(F.E.M!AQ51:AQ56),"")</f>
        <v/>
      </c>
      <c r="EO11" s="182" t="str">
        <v/>
      </c>
      <c r="EP11" s="182" t="str">
        <v/>
      </c>
      <c r="EQ11" s="182" t="str">
        <v/>
      </c>
      <c r="ER11" s="182" t="str">
        <v/>
      </c>
      <c r="ES11" s="182" t="str">
        <v/>
      </c>
      <c r="ET11" s="183" t="str">
        <f>IF(EM11&lt;&gt;"",WORKS!J52,"")</f>
        <v/>
      </c>
      <c r="EU11" s="183" t="str">
        <f>IF(EM11&lt;&gt;"",WORKS!A95,"")</f>
        <v/>
      </c>
      <c r="EV11" s="183" t="str">
        <f>IF(EM11&lt;&gt;"",WORKS!K95,"")</f>
        <v/>
      </c>
      <c r="EW11" s="183" t="str">
        <f>IF(EM11&lt;&gt;"",ABS(EQ11),"")</f>
        <v/>
      </c>
      <c r="EX11" s="170"/>
      <c r="EY11" s="170"/>
      <c r="EZ11" s="170"/>
      <c r="FA11" s="170"/>
      <c r="FB11" s="170"/>
      <c r="FC11" s="170"/>
      <c r="FD11" s="170"/>
      <c r="FE11" s="170"/>
      <c r="FF11" s="170"/>
      <c r="FG11" s="170"/>
      <c r="FH11" s="170"/>
      <c r="FI11" s="170"/>
      <c r="FJ11" s="170"/>
      <c r="FK11" s="191"/>
      <c r="FL11" s="191"/>
      <c r="FM11" s="191"/>
      <c r="FN11" s="191"/>
      <c r="FO11" s="191"/>
      <c r="FP11" s="191"/>
      <c r="FQ11" s="170"/>
      <c r="FR11" s="191"/>
      <c r="FS11" s="191"/>
      <c r="FT11" s="191"/>
      <c r="FU11" s="191"/>
      <c r="FV11" s="191"/>
      <c r="FW11" s="191"/>
      <c r="FX11" s="191"/>
      <c r="FY11" s="191"/>
      <c r="FZ11" s="191"/>
      <c r="GA11" s="170"/>
      <c r="GB11" s="170"/>
      <c r="GC11" s="170"/>
      <c r="GD11" s="170"/>
      <c r="GE11" s="170"/>
      <c r="GF11" s="170"/>
      <c r="GG11" s="170"/>
      <c r="GH11" s="170"/>
      <c r="GI11" s="189" t="s">
        <v>226</v>
      </c>
      <c r="GJ11" s="261">
        <f>0.8*Fctd/Fy*GJ7*GJ8</f>
        <v>6.5753424657534252</v>
      </c>
      <c r="GK11" s="226" t="s">
        <v>217</v>
      </c>
      <c r="GL11" s="220">
        <f>GL6*100/(5*$GJ$21*(1-11*$GJ$26/$GJ$21/$GJ$22/10000))</f>
        <v>28.771733241580954</v>
      </c>
      <c r="GM11" s="222">
        <f>GM6*100/(5*$GJ$21*(1-11*$GJ$26/$GJ$21/$GJ$22/10000))</f>
        <v>28.77173324158095</v>
      </c>
      <c r="GN11" s="222">
        <f>GN6*100/(5*$GJ$21*(1-11*$GJ$26/$GJ$21/$GJ$22/10000))</f>
        <v>0</v>
      </c>
      <c r="GO11" s="216">
        <f>GO6*100/(5*$GJ$21*(1-11*$GJ$26/$GJ$21/$GJ$22/10000))</f>
        <v>0</v>
      </c>
      <c r="GP11" s="170"/>
      <c r="GQ11" s="170"/>
      <c r="GR11" s="170"/>
      <c r="GS11" s="170"/>
      <c r="GT11" s="170"/>
      <c r="GU11" s="170"/>
      <c r="GV11" s="170"/>
      <c r="GW11" s="191"/>
      <c r="GX11" s="191"/>
      <c r="GY11" s="191"/>
      <c r="GZ11" s="191"/>
      <c r="HA11" s="191"/>
      <c r="HB11" s="191"/>
      <c r="HC11" s="170"/>
      <c r="HD11" s="170"/>
      <c r="HE11" s="170"/>
      <c r="HF11" s="170"/>
      <c r="HG11" s="170"/>
      <c r="HH11" s="170"/>
      <c r="HI11" s="170"/>
      <c r="HL11" s="2">
        <f>IF(EM13&lt;&gt;"",EN13,0)</f>
        <v>0</v>
      </c>
      <c r="HM11" s="2">
        <f>IF(EN13&lt;&gt;"",EO13,0)</f>
        <v>0</v>
      </c>
      <c r="HN11" s="2">
        <f>IF(EO13&lt;&gt;"",EP13,0)</f>
        <v>0</v>
      </c>
      <c r="HO11" s="2">
        <f>IF(EP13&lt;&gt;"",EQ13,0)</f>
        <v>0</v>
      </c>
      <c r="HP11" s="2">
        <f>IF(EQ13&lt;&gt;"",ER13,0)</f>
        <v>0</v>
      </c>
      <c r="HQ11" s="2">
        <f>IF(ER13&lt;&gt;"",ES13,0)</f>
        <v>0</v>
      </c>
      <c r="HR11" s="2">
        <f>IF(ES13&lt;&gt;"",ET13,0)</f>
        <v>0</v>
      </c>
      <c r="HS11" s="2">
        <f>IF(ET13&lt;&gt;"",EU13,0)</f>
        <v>0</v>
      </c>
      <c r="HT11" s="2">
        <f>IF(EU13&lt;&gt;"",EV13,0)</f>
        <v>0</v>
      </c>
      <c r="HU11" s="2">
        <f>IF(EV13&lt;&gt;"",EW13,0)</f>
        <v>0</v>
      </c>
    </row>
    <row r="12" spans="1:229" ht="15" customHeight="1" x14ac:dyDescent="0.25">
      <c r="A12" s="278"/>
      <c r="B12" s="278"/>
      <c r="C12" s="278"/>
      <c r="D12" s="278"/>
      <c r="E12" s="278"/>
      <c r="F12" s="278"/>
      <c r="G12" s="278"/>
      <c r="H12" s="278"/>
      <c r="I12" s="278"/>
      <c r="J12" s="170"/>
      <c r="K12" s="170"/>
      <c r="L12" s="170"/>
      <c r="M12" s="175" t="s">
        <v>186</v>
      </c>
      <c r="N12" s="292">
        <v>25</v>
      </c>
      <c r="O12" s="184" t="s">
        <v>249</v>
      </c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170"/>
      <c r="AL12" s="170"/>
      <c r="AM12" s="170"/>
      <c r="AN12" s="170"/>
      <c r="AO12" s="170"/>
      <c r="AP12" s="172"/>
      <c r="AQ12" s="172"/>
      <c r="AR12" s="170"/>
      <c r="AS12" s="170"/>
      <c r="AT12" s="170"/>
      <c r="AU12" s="170"/>
      <c r="AV12" s="170"/>
      <c r="AW12" s="170"/>
      <c r="AX12" s="170"/>
      <c r="AY12" s="170"/>
      <c r="AZ12" s="170"/>
      <c r="BA12" s="170"/>
      <c r="BB12" s="170"/>
      <c r="BC12" s="170"/>
      <c r="BD12" s="170"/>
      <c r="BE12" s="170"/>
      <c r="BF12" s="170"/>
      <c r="BG12" s="170"/>
      <c r="BH12" s="175" t="s">
        <v>72</v>
      </c>
      <c r="BI12" s="173">
        <f>(VD*Gs/100)</f>
        <v>20</v>
      </c>
      <c r="BJ12" s="172"/>
      <c r="BK12" s="170"/>
      <c r="BL12" s="170"/>
      <c r="BM12" s="170"/>
      <c r="BN12" s="170"/>
      <c r="BO12" s="170"/>
      <c r="BP12" s="170"/>
      <c r="BQ12" s="170"/>
      <c r="BR12" s="170"/>
      <c r="BS12" s="170"/>
      <c r="BT12" s="170"/>
      <c r="BU12" s="170"/>
      <c r="BV12" s="172"/>
      <c r="BW12" s="170"/>
      <c r="BX12" s="170"/>
      <c r="BY12" s="170"/>
      <c r="BZ12" s="170"/>
      <c r="CA12" s="170"/>
      <c r="CB12" s="170"/>
      <c r="CC12" s="170"/>
      <c r="CD12" s="170"/>
      <c r="CE12" s="170"/>
      <c r="CF12" s="170"/>
      <c r="CG12" s="170"/>
      <c r="CH12" s="170"/>
      <c r="CI12" s="170"/>
      <c r="CJ12" s="170"/>
      <c r="CK12" s="170"/>
      <c r="CL12" s="170"/>
      <c r="CM12" s="170"/>
      <c r="CN12" s="170"/>
      <c r="CO12" s="170"/>
      <c r="CP12" s="170"/>
      <c r="CQ12" s="170"/>
      <c r="CR12" s="170"/>
      <c r="CS12" s="170"/>
      <c r="CT12" s="170"/>
      <c r="CU12" s="170"/>
      <c r="CV12" s="170"/>
      <c r="CW12" s="170"/>
      <c r="CX12" s="170"/>
      <c r="CY12" s="170"/>
      <c r="CZ12" s="170"/>
      <c r="DA12" s="170"/>
      <c r="DB12" s="170"/>
      <c r="DC12" s="170"/>
      <c r="DD12" s="170"/>
      <c r="DE12" s="170"/>
      <c r="DF12" s="170"/>
      <c r="DG12" s="170"/>
      <c r="DH12" s="170"/>
      <c r="DI12" s="170"/>
      <c r="DJ12" s="170"/>
      <c r="DK12" s="170"/>
      <c r="DL12" s="189" t="s">
        <v>227</v>
      </c>
      <c r="DM12" s="261">
        <f>(0.72*Fc/Fy*(600/(600+Fy))*0.85)*DM7*DM8</f>
        <v>40.658102065441113</v>
      </c>
      <c r="DN12" s="259" t="s">
        <v>214</v>
      </c>
      <c r="DO12" s="306">
        <v>18</v>
      </c>
      <c r="DP12" s="307">
        <v>20</v>
      </c>
      <c r="DQ12" s="170"/>
      <c r="DR12" s="170"/>
      <c r="DS12" s="170"/>
      <c r="DT12" s="170"/>
      <c r="DU12" s="170"/>
      <c r="DV12" s="170"/>
      <c r="DW12" s="170"/>
      <c r="DX12" s="170"/>
      <c r="DY12" s="170"/>
      <c r="DZ12" s="170"/>
      <c r="EA12" s="170"/>
      <c r="EB12" s="170"/>
      <c r="EC12" s="170"/>
      <c r="ED12" s="170"/>
      <c r="EE12" s="170"/>
      <c r="EF12" s="170"/>
      <c r="EG12" s="170"/>
      <c r="EH12" s="170"/>
      <c r="EI12" s="170"/>
      <c r="EJ12" s="170"/>
      <c r="EK12" s="170"/>
      <c r="EL12" s="170"/>
      <c r="EM12" s="193" t="str">
        <f>IF(F.E.M!D10&lt;=NOM,F.E.M!D10,"")</f>
        <v/>
      </c>
      <c r="EN12" s="182" t="str">
        <f t="array" ref="EN12:ES12">IF(EM12&lt;&gt;"",TRANSPOSE(F.E.M!AQ58:AQ63),"")</f>
        <v/>
      </c>
      <c r="EO12" s="182" t="str">
        <v/>
      </c>
      <c r="EP12" s="182" t="str">
        <v/>
      </c>
      <c r="EQ12" s="182" t="str">
        <v/>
      </c>
      <c r="ER12" s="182" t="str">
        <v/>
      </c>
      <c r="ES12" s="182" t="str">
        <v/>
      </c>
      <c r="ET12" s="183" t="str">
        <f>IF(EM12&lt;&gt;"",WORKS!J53,"")</f>
        <v/>
      </c>
      <c r="EU12" s="183" t="str">
        <f>IF(EM12&lt;&gt;"",WORKS!A96,"")</f>
        <v/>
      </c>
      <c r="EV12" s="183" t="str">
        <f>IF(EM12&lt;&gt;"",WORKS!K96,"")</f>
        <v/>
      </c>
      <c r="EW12" s="183" t="str">
        <f>IF(EM12&lt;&gt;"",ABS(EQ12),"")</f>
        <v/>
      </c>
      <c r="EX12" s="170"/>
      <c r="EY12" s="170"/>
      <c r="EZ12" s="170"/>
      <c r="FA12" s="170"/>
      <c r="FB12" s="170"/>
      <c r="FC12" s="170"/>
      <c r="FD12" s="170"/>
      <c r="FE12" s="170"/>
      <c r="FF12" s="170"/>
      <c r="FG12" s="170"/>
      <c r="FH12" s="170"/>
      <c r="FI12" s="170"/>
      <c r="FJ12" s="170"/>
      <c r="FK12" s="191"/>
      <c r="FL12" s="191"/>
      <c r="FM12" s="191"/>
      <c r="FN12" s="191"/>
      <c r="FO12" s="191"/>
      <c r="FP12" s="191"/>
      <c r="FQ12" s="191"/>
      <c r="FR12" s="191"/>
      <c r="FS12" s="191"/>
      <c r="FT12" s="191"/>
      <c r="FU12" s="191"/>
      <c r="FV12" s="191"/>
      <c r="FW12" s="191"/>
      <c r="FX12" s="191"/>
      <c r="FY12" s="191"/>
      <c r="FZ12" s="191"/>
      <c r="GA12" s="170"/>
      <c r="GB12" s="170"/>
      <c r="GC12" s="170"/>
      <c r="GD12" s="170"/>
      <c r="GE12" s="170"/>
      <c r="GF12" s="170"/>
      <c r="GG12" s="170"/>
      <c r="GH12" s="170"/>
      <c r="GI12" s="189" t="s">
        <v>227</v>
      </c>
      <c r="GJ12" s="261">
        <f>(0.72*Fc/Fy*(600/(600+Fy))*0.85)*GJ7*GJ8</f>
        <v>40.658102065441113</v>
      </c>
      <c r="GK12" s="226" t="s">
        <v>214</v>
      </c>
      <c r="GL12" s="306">
        <v>20</v>
      </c>
      <c r="GM12" s="313">
        <v>20</v>
      </c>
      <c r="GN12" s="313">
        <v>20</v>
      </c>
      <c r="GO12" s="314">
        <v>20</v>
      </c>
      <c r="GP12" s="170"/>
      <c r="GQ12" s="170"/>
      <c r="GR12" s="170"/>
      <c r="GS12" s="170"/>
      <c r="GT12" s="170"/>
      <c r="GU12" s="170"/>
      <c r="GV12" s="170"/>
      <c r="GW12" s="191"/>
      <c r="GX12" s="191"/>
      <c r="GY12" s="191"/>
      <c r="GZ12" s="191"/>
      <c r="HA12" s="191"/>
      <c r="HB12" s="191"/>
      <c r="HC12" s="170"/>
      <c r="HD12" s="170"/>
      <c r="HE12" s="170"/>
      <c r="HF12" s="170"/>
      <c r="HG12" s="170"/>
      <c r="HH12" s="170"/>
      <c r="HI12" s="170"/>
      <c r="HL12" s="2">
        <f>IF(EM14&lt;&gt;"",EN14,0)</f>
        <v>0</v>
      </c>
      <c r="HM12" s="2">
        <f>IF(EN14&lt;&gt;"",EO14,0)</f>
        <v>0</v>
      </c>
      <c r="HN12" s="2">
        <f>IF(EO14&lt;&gt;"",EP14,0)</f>
        <v>0</v>
      </c>
      <c r="HO12" s="2">
        <f>IF(EP14&lt;&gt;"",EQ14,0)</f>
        <v>0</v>
      </c>
      <c r="HP12" s="2">
        <f>IF(EQ14&lt;&gt;"",ER14,0)</f>
        <v>0</v>
      </c>
      <c r="HQ12" s="2">
        <f>IF(ER14&lt;&gt;"",ES14,0)</f>
        <v>0</v>
      </c>
      <c r="HR12" s="2">
        <f>IF(ES14&lt;&gt;"",ET14,0)</f>
        <v>0</v>
      </c>
      <c r="HS12" s="2">
        <f>IF(ET14&lt;&gt;"",EU14,0)</f>
        <v>0</v>
      </c>
      <c r="HT12" s="2">
        <f>IF(EU14&lt;&gt;"",EV14,0)</f>
        <v>0</v>
      </c>
      <c r="HU12" s="2">
        <f>IF(EV14&lt;&gt;"",EW14,0)</f>
        <v>0</v>
      </c>
    </row>
    <row r="13" spans="1:229" ht="15" customHeight="1" x14ac:dyDescent="0.25">
      <c r="A13" s="278"/>
      <c r="B13" s="278"/>
      <c r="C13" s="278"/>
      <c r="D13" s="278"/>
      <c r="E13" s="278"/>
      <c r="F13" s="278"/>
      <c r="G13" s="278"/>
      <c r="H13" s="279"/>
      <c r="I13" s="278"/>
      <c r="J13" s="170"/>
      <c r="K13" s="170"/>
      <c r="L13" s="170"/>
      <c r="M13" s="185"/>
      <c r="N13" s="185"/>
      <c r="O13" s="185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2"/>
      <c r="AQ13" s="172"/>
      <c r="AR13" s="170"/>
      <c r="AS13" s="170"/>
      <c r="AT13" s="170"/>
      <c r="AU13" s="170"/>
      <c r="AV13" s="170"/>
      <c r="AW13" s="170"/>
      <c r="AX13" s="170"/>
      <c r="AY13" s="170"/>
      <c r="AZ13" s="170"/>
      <c r="BA13" s="170"/>
      <c r="BB13" s="170"/>
      <c r="BC13" s="170"/>
      <c r="BD13" s="170"/>
      <c r="BE13" s="170"/>
      <c r="BF13" s="170"/>
      <c r="BG13" s="170"/>
      <c r="BH13" s="175"/>
      <c r="BI13" s="170"/>
      <c r="BJ13" s="172"/>
      <c r="BK13" s="170"/>
      <c r="BL13" s="170"/>
      <c r="BM13" s="170"/>
      <c r="BN13" s="170"/>
      <c r="BO13" s="170"/>
      <c r="BP13" s="170"/>
      <c r="BQ13" s="170"/>
      <c r="BR13" s="170"/>
      <c r="BS13" s="170"/>
      <c r="BT13" s="170"/>
      <c r="BU13" s="170"/>
      <c r="BV13" s="172"/>
      <c r="BW13" s="170"/>
      <c r="BX13" s="170"/>
      <c r="BY13" s="170"/>
      <c r="BZ13" s="170"/>
      <c r="CA13" s="170"/>
      <c r="CB13" s="170"/>
      <c r="CC13" s="170"/>
      <c r="CD13" s="170"/>
      <c r="CE13" s="170"/>
      <c r="CF13" s="170"/>
      <c r="CG13" s="170"/>
      <c r="CH13" s="170"/>
      <c r="CI13" s="170"/>
      <c r="CJ13" s="170"/>
      <c r="CK13" s="170"/>
      <c r="CL13" s="170"/>
      <c r="CM13" s="170"/>
      <c r="CN13" s="170"/>
      <c r="CO13" s="170"/>
      <c r="CP13" s="170"/>
      <c r="CQ13" s="170"/>
      <c r="CR13" s="170"/>
      <c r="CS13" s="170"/>
      <c r="CT13" s="170"/>
      <c r="CU13" s="170"/>
      <c r="CV13" s="170"/>
      <c r="CW13" s="170"/>
      <c r="CX13" s="170"/>
      <c r="CY13" s="170"/>
      <c r="CZ13" s="170"/>
      <c r="DA13" s="170"/>
      <c r="DB13" s="170"/>
      <c r="DC13" s="170"/>
      <c r="DD13" s="170"/>
      <c r="DE13" s="170"/>
      <c r="DF13" s="170"/>
      <c r="DG13" s="170"/>
      <c r="DH13" s="170"/>
      <c r="DI13" s="170"/>
      <c r="DJ13" s="170"/>
      <c r="DK13" s="170"/>
      <c r="DL13" s="189" t="s">
        <v>221</v>
      </c>
      <c r="DM13" s="261">
        <f>0.65*(Fctd*1000)*(DM7/100)</f>
        <v>195</v>
      </c>
      <c r="DN13" s="259" t="s">
        <v>215</v>
      </c>
      <c r="DO13" s="308">
        <v>14</v>
      </c>
      <c r="DP13" s="309">
        <v>14</v>
      </c>
      <c r="DQ13" s="170"/>
      <c r="DR13" s="170"/>
      <c r="DS13" s="170"/>
      <c r="DT13" s="170"/>
      <c r="DU13" s="170"/>
      <c r="DV13" s="170"/>
      <c r="DW13" s="170"/>
      <c r="DX13" s="170"/>
      <c r="DY13" s="170"/>
      <c r="DZ13" s="170"/>
      <c r="EA13" s="170"/>
      <c r="EB13" s="170"/>
      <c r="EC13" s="170"/>
      <c r="ED13" s="170"/>
      <c r="EE13" s="170"/>
      <c r="EF13" s="170"/>
      <c r="EG13" s="170"/>
      <c r="EH13" s="170"/>
      <c r="EI13" s="170"/>
      <c r="EJ13" s="170"/>
      <c r="EK13" s="170"/>
      <c r="EL13" s="170"/>
      <c r="EM13" s="193" t="str">
        <f>IF(F.E.M!D11&lt;=NOM,F.E.M!D11,"")</f>
        <v/>
      </c>
      <c r="EN13" s="182" t="str">
        <f t="array" ref="EN13:ES13">IF(EM13&lt;&gt;"",TRANSPOSE(F.E.M!AQ65:AQ70),"")</f>
        <v/>
      </c>
      <c r="EO13" s="182" t="str">
        <v/>
      </c>
      <c r="EP13" s="182" t="str">
        <v/>
      </c>
      <c r="EQ13" s="182" t="str">
        <v/>
      </c>
      <c r="ER13" s="182" t="str">
        <v/>
      </c>
      <c r="ES13" s="182" t="str">
        <v/>
      </c>
      <c r="ET13" s="183" t="str">
        <f>IF(VWE="No",EP13,IF(EM13&lt;&gt;"",WORKS!J54,""))</f>
        <v/>
      </c>
      <c r="EU13" s="183" t="str">
        <f>IF(EM13&lt;&gt;"",WORKS!A97,"")</f>
        <v/>
      </c>
      <c r="EV13" s="183" t="str">
        <f>IF(EM13&lt;&gt;"",WORKS!K97,"")</f>
        <v/>
      </c>
      <c r="EW13" s="183" t="str">
        <f>IF(EM13&lt;&gt;"",ABS(ER13),"")</f>
        <v/>
      </c>
      <c r="EX13" s="170"/>
      <c r="EY13" s="170"/>
      <c r="EZ13" s="170"/>
      <c r="FA13" s="170"/>
      <c r="FB13" s="170"/>
      <c r="FC13" s="170"/>
      <c r="FD13" s="170"/>
      <c r="FE13" s="170"/>
      <c r="FF13" s="170"/>
      <c r="FG13" s="170"/>
      <c r="FH13" s="170"/>
      <c r="FI13" s="170"/>
      <c r="FJ13" s="170"/>
      <c r="FK13" s="191"/>
      <c r="FL13" s="191"/>
      <c r="FM13" s="191"/>
      <c r="FN13" s="191"/>
      <c r="FO13" s="191"/>
      <c r="FP13" s="191"/>
      <c r="FQ13" s="191"/>
      <c r="FR13" s="191"/>
      <c r="FS13" s="191"/>
      <c r="FT13" s="191"/>
      <c r="FU13" s="191"/>
      <c r="FV13" s="191"/>
      <c r="FW13" s="191"/>
      <c r="FX13" s="191"/>
      <c r="FY13" s="191"/>
      <c r="FZ13" s="191"/>
      <c r="GA13" s="170"/>
      <c r="GB13" s="170"/>
      <c r="GC13" s="170"/>
      <c r="GD13" s="170"/>
      <c r="GE13" s="170"/>
      <c r="GF13" s="170"/>
      <c r="GG13" s="170"/>
      <c r="GH13" s="170"/>
      <c r="GI13" s="189" t="s">
        <v>221</v>
      </c>
      <c r="GJ13" s="261">
        <f>0.65*(Fctd*1000)*(GJ7/100)</f>
        <v>195</v>
      </c>
      <c r="GK13" s="226" t="s">
        <v>215</v>
      </c>
      <c r="GL13" s="308">
        <v>10</v>
      </c>
      <c r="GM13" s="315">
        <v>10</v>
      </c>
      <c r="GN13" s="315">
        <v>14</v>
      </c>
      <c r="GO13" s="316">
        <v>12</v>
      </c>
      <c r="GP13" s="170"/>
      <c r="GQ13" s="170"/>
      <c r="GR13" s="170"/>
      <c r="GS13" s="170"/>
      <c r="GT13" s="170"/>
      <c r="GU13" s="170"/>
      <c r="GV13" s="170"/>
      <c r="GW13" s="170"/>
      <c r="GX13" s="170"/>
      <c r="GY13" s="170"/>
      <c r="GZ13" s="170"/>
      <c r="HA13" s="170"/>
      <c r="HB13" s="170"/>
      <c r="HC13" s="170"/>
      <c r="HD13" s="170"/>
      <c r="HE13" s="170"/>
      <c r="HF13" s="170"/>
      <c r="HG13" s="170"/>
      <c r="HH13" s="170"/>
      <c r="HI13" s="170"/>
      <c r="HL13" s="2">
        <f>IF(EM15&lt;&gt;"",EN15,0)</f>
        <v>0</v>
      </c>
      <c r="HM13" s="2">
        <f>IF(EN15&lt;&gt;"",EO15,0)</f>
        <v>0</v>
      </c>
      <c r="HN13" s="2">
        <f>IF(EO15&lt;&gt;"",EP15,0)</f>
        <v>0</v>
      </c>
      <c r="HO13" s="2">
        <f>IF(EP15&lt;&gt;"",EQ15,0)</f>
        <v>0</v>
      </c>
      <c r="HP13" s="2">
        <f>IF(EQ15&lt;&gt;"",ER15,0)</f>
        <v>0</v>
      </c>
      <c r="HQ13" s="2">
        <f>IF(ER15&lt;&gt;"",ES15,0)</f>
        <v>0</v>
      </c>
      <c r="HR13" s="2">
        <f>IF(ES15&lt;&gt;"",ET15,0)</f>
        <v>0</v>
      </c>
      <c r="HS13" s="2">
        <f>IF(ET15&lt;&gt;"",EU15,0)</f>
        <v>0</v>
      </c>
      <c r="HT13" s="2">
        <f>IF(EU15&lt;&gt;"",EV15,0)</f>
        <v>0</v>
      </c>
      <c r="HU13" s="2">
        <f>IF(EV15&lt;&gt;"",EW15,0)</f>
        <v>0</v>
      </c>
    </row>
    <row r="14" spans="1:229" ht="15" customHeight="1" x14ac:dyDescent="0.25">
      <c r="A14" s="278"/>
      <c r="B14" s="278"/>
      <c r="C14" s="278"/>
      <c r="D14" s="278"/>
      <c r="E14" s="278"/>
      <c r="F14" s="278"/>
      <c r="G14" s="278"/>
      <c r="H14" s="278"/>
      <c r="I14" s="278"/>
      <c r="J14" s="170"/>
      <c r="K14" s="170"/>
      <c r="L14" s="171" t="s">
        <v>172</v>
      </c>
      <c r="M14" s="175"/>
      <c r="N14" s="185"/>
      <c r="O14" s="185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2"/>
      <c r="AQ14" s="172"/>
      <c r="AR14" s="170"/>
      <c r="AS14" s="170"/>
      <c r="AT14" s="170"/>
      <c r="AU14" s="170"/>
      <c r="AV14" s="170"/>
      <c r="AW14" s="170"/>
      <c r="AX14" s="170"/>
      <c r="AY14" s="170"/>
      <c r="AZ14" s="170"/>
      <c r="BA14" s="170"/>
      <c r="BB14" s="170"/>
      <c r="BC14" s="170"/>
      <c r="BD14" s="170"/>
      <c r="BE14" s="170"/>
      <c r="BF14" s="170"/>
      <c r="BG14" s="170"/>
      <c r="BH14" s="175" t="s">
        <v>73</v>
      </c>
      <c r="BI14" s="173">
        <f>(WSH*Ga/100)</f>
        <v>1.76</v>
      </c>
      <c r="BJ14" s="172"/>
      <c r="BK14" s="170"/>
      <c r="BL14" s="170"/>
      <c r="BM14" s="170"/>
      <c r="BN14" s="170"/>
      <c r="BO14" s="170"/>
      <c r="BP14" s="170"/>
      <c r="BQ14" s="170"/>
      <c r="BR14" s="170"/>
      <c r="BS14" s="170"/>
      <c r="BT14" s="170"/>
      <c r="BU14" s="170"/>
      <c r="BV14" s="172"/>
      <c r="BW14" s="170"/>
      <c r="BX14" s="170"/>
      <c r="BY14" s="170"/>
      <c r="BZ14" s="170"/>
      <c r="CA14" s="170"/>
      <c r="CB14" s="170"/>
      <c r="CC14" s="170"/>
      <c r="CD14" s="170"/>
      <c r="CE14" s="170"/>
      <c r="CF14" s="170"/>
      <c r="CG14" s="170"/>
      <c r="CH14" s="170"/>
      <c r="CI14" s="170"/>
      <c r="CJ14" s="170"/>
      <c r="CK14" s="170"/>
      <c r="CL14" s="170"/>
      <c r="CM14" s="170"/>
      <c r="CN14" s="170"/>
      <c r="CO14" s="170"/>
      <c r="CP14" s="170"/>
      <c r="CQ14" s="170"/>
      <c r="CR14" s="170"/>
      <c r="CS14" s="170"/>
      <c r="CT14" s="170"/>
      <c r="CU14" s="170"/>
      <c r="CV14" s="170"/>
      <c r="CW14" s="170"/>
      <c r="CX14" s="170"/>
      <c r="CY14" s="170"/>
      <c r="CZ14" s="170"/>
      <c r="DA14" s="170"/>
      <c r="DB14" s="170"/>
      <c r="DC14" s="170"/>
      <c r="DD14" s="170"/>
      <c r="DE14" s="170"/>
      <c r="DF14" s="170"/>
      <c r="DG14" s="170"/>
      <c r="DH14" s="170"/>
      <c r="DI14" s="170"/>
      <c r="DJ14" s="170"/>
      <c r="DK14" s="170"/>
      <c r="DL14" s="170"/>
      <c r="DM14" s="170"/>
      <c r="DN14" s="263" t="s">
        <v>216</v>
      </c>
      <c r="DO14" s="240">
        <f>ROUNDUP($DM$8/DO13,0)*(DO12/10)^2*PI()/4</f>
        <v>20.357520395261862</v>
      </c>
      <c r="DP14" s="246">
        <f>ROUNDUP($DM$8/DP13,0)*(DP12/10)^2*PI()/4</f>
        <v>25.132741228718345</v>
      </c>
      <c r="DQ14" s="170"/>
      <c r="DR14" s="170"/>
      <c r="DS14" s="170"/>
      <c r="DT14" s="170"/>
      <c r="DU14" s="170"/>
      <c r="DV14" s="170"/>
      <c r="DW14" s="170"/>
      <c r="DX14" s="170"/>
      <c r="DY14" s="170"/>
      <c r="DZ14" s="170"/>
      <c r="EA14" s="170"/>
      <c r="EB14" s="170"/>
      <c r="EC14" s="170"/>
      <c r="ED14" s="170"/>
      <c r="EE14" s="170"/>
      <c r="EF14" s="170"/>
      <c r="EG14" s="170"/>
      <c r="EH14" s="170"/>
      <c r="EI14" s="170"/>
      <c r="EJ14" s="170"/>
      <c r="EK14" s="170"/>
      <c r="EL14" s="170"/>
      <c r="EM14" s="193" t="str">
        <f>IF(F.E.M!D12&lt;=NOM,F.E.M!D12,"")</f>
        <v/>
      </c>
      <c r="EN14" s="182" t="str">
        <f t="array" ref="EN14:ES14">IF(EM14&lt;&gt;"",TRANSPOSE(F.E.M!AQ72:AQ77),"")</f>
        <v/>
      </c>
      <c r="EO14" s="182" t="str">
        <v/>
      </c>
      <c r="EP14" s="182" t="str">
        <v/>
      </c>
      <c r="EQ14" s="182" t="str">
        <v/>
      </c>
      <c r="ER14" s="182" t="str">
        <v/>
      </c>
      <c r="ES14" s="182" t="str">
        <v/>
      </c>
      <c r="ET14" s="183" t="str">
        <f>IF(EM14&lt;&gt;"",WORKS!J55,"")</f>
        <v/>
      </c>
      <c r="EU14" s="183" t="str">
        <f>IF(EM14&lt;&gt;"",WORKS!A98,"")</f>
        <v/>
      </c>
      <c r="EV14" s="183" t="str">
        <f>IF(EM14&lt;&gt;"",WORKS!K98,"")</f>
        <v/>
      </c>
      <c r="EW14" s="183" t="str">
        <f>IF(EM14&lt;&gt;"",ABS(EQ14),"")</f>
        <v/>
      </c>
      <c r="EX14" s="170"/>
      <c r="EY14" s="170"/>
      <c r="EZ14" s="170"/>
      <c r="FA14" s="170"/>
      <c r="FB14" s="170"/>
      <c r="FC14" s="170"/>
      <c r="FD14" s="170"/>
      <c r="FE14" s="170"/>
      <c r="FF14" s="170"/>
      <c r="FG14" s="170"/>
      <c r="FH14" s="170"/>
      <c r="FI14" s="170"/>
      <c r="FJ14" s="170"/>
      <c r="FK14" s="191"/>
      <c r="FL14" s="191"/>
      <c r="FM14" s="191"/>
      <c r="FN14" s="282"/>
      <c r="FO14" s="283"/>
      <c r="FP14" s="191"/>
      <c r="FQ14" s="191"/>
      <c r="FR14" s="191"/>
      <c r="FS14" s="191"/>
      <c r="FT14" s="191"/>
      <c r="FU14" s="191"/>
      <c r="FV14" s="191"/>
      <c r="FW14" s="191"/>
      <c r="FX14" s="191"/>
      <c r="FY14" s="191"/>
      <c r="FZ14" s="191"/>
      <c r="GA14" s="170"/>
      <c r="GB14" s="170"/>
      <c r="GC14" s="170"/>
      <c r="GD14" s="170"/>
      <c r="GE14" s="170"/>
      <c r="GF14" s="170"/>
      <c r="GG14" s="170"/>
      <c r="GH14" s="170"/>
      <c r="GI14" s="170"/>
      <c r="GJ14" s="170"/>
      <c r="GK14" s="226" t="s">
        <v>216</v>
      </c>
      <c r="GL14" s="240">
        <f>ROUNDUP($GJ$8/GL13,0)*(GL12/10)^2*PI()/4</f>
        <v>31.415926535897931</v>
      </c>
      <c r="GM14" s="238">
        <f>ROUNDUP($GJ$8/GM13,0)*(GM12/10)^2*PI()/4</f>
        <v>31.415926535897931</v>
      </c>
      <c r="GN14" s="238">
        <f>ROUNDUP($GJ$8/GN13,0)*(GN12/10)^2*PI()/4</f>
        <v>25.132741228718345</v>
      </c>
      <c r="GO14" s="239">
        <f>ROUNDUP($GJ$8/GO13,0)*(GO12/10)^2*PI()/4</f>
        <v>28.274333882308138</v>
      </c>
      <c r="GP14" s="170"/>
      <c r="GQ14" s="170"/>
      <c r="GR14" s="170"/>
      <c r="GS14" s="170"/>
      <c r="GT14" s="170"/>
      <c r="GU14" s="170"/>
      <c r="GV14" s="170"/>
      <c r="GW14" s="170"/>
      <c r="GX14" s="170"/>
      <c r="GY14" s="170"/>
      <c r="GZ14" s="170"/>
      <c r="HA14" s="170"/>
      <c r="HB14" s="170"/>
      <c r="HC14" s="170"/>
      <c r="HD14" s="170"/>
      <c r="HE14" s="170"/>
      <c r="HF14" s="170"/>
      <c r="HG14" s="170"/>
      <c r="HH14" s="170"/>
      <c r="HI14" s="170"/>
      <c r="HL14" s="2">
        <f>IF(EM16&lt;&gt;"",EN16,0)</f>
        <v>0</v>
      </c>
      <c r="HM14" s="2">
        <f>IF(EN16&lt;&gt;"",EO16,0)</f>
        <v>0</v>
      </c>
      <c r="HN14" s="2">
        <f>IF(EO16&lt;&gt;"",EP16,0)</f>
        <v>0</v>
      </c>
      <c r="HO14" s="2">
        <f>IF(EP16&lt;&gt;"",EQ16,0)</f>
        <v>0</v>
      </c>
      <c r="HP14" s="2">
        <f>IF(EQ16&lt;&gt;"",ER16,0)</f>
        <v>0</v>
      </c>
      <c r="HQ14" s="2">
        <f>IF(ER16&lt;&gt;"",ES16,0)</f>
        <v>0</v>
      </c>
      <c r="HR14" s="2">
        <f>IF(ES16&lt;&gt;"",ET16,0)</f>
        <v>0</v>
      </c>
      <c r="HS14" s="2">
        <f>IF(ET16&lt;&gt;"",EU16,0)</f>
        <v>0</v>
      </c>
      <c r="HT14" s="2">
        <f>IF(EU16&lt;&gt;"",EV16,0)</f>
        <v>0</v>
      </c>
      <c r="HU14" s="2">
        <f>IF(EV16&lt;&gt;"",EW16,0)</f>
        <v>0</v>
      </c>
    </row>
    <row r="15" spans="1:229" ht="15" customHeight="1" thickBot="1" x14ac:dyDescent="0.3">
      <c r="A15" s="278"/>
      <c r="B15" s="278"/>
      <c r="C15" s="278"/>
      <c r="D15" s="278"/>
      <c r="E15" s="278"/>
      <c r="F15" s="278"/>
      <c r="G15" s="278"/>
      <c r="H15" s="279"/>
      <c r="I15" s="278"/>
      <c r="J15" s="170"/>
      <c r="K15" s="170"/>
      <c r="L15" s="171"/>
      <c r="M15" s="175" t="s">
        <v>23</v>
      </c>
      <c r="N15" s="293">
        <v>365</v>
      </c>
      <c r="O15" s="184" t="s">
        <v>248</v>
      </c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2"/>
      <c r="AQ15" s="172"/>
      <c r="AR15" s="170"/>
      <c r="AS15" s="170"/>
      <c r="AT15" s="170"/>
      <c r="AU15" s="170"/>
      <c r="AV15" s="170"/>
      <c r="AW15" s="170"/>
      <c r="AX15" s="170"/>
      <c r="AY15" s="170"/>
      <c r="AZ15" s="170"/>
      <c r="BA15" s="170"/>
      <c r="BB15" s="170"/>
      <c r="BC15" s="170"/>
      <c r="BD15" s="170"/>
      <c r="BE15" s="170"/>
      <c r="BF15" s="170"/>
      <c r="BG15" s="170"/>
      <c r="BH15" s="175"/>
      <c r="BI15" s="170"/>
      <c r="BJ15" s="172"/>
      <c r="BK15" s="170"/>
      <c r="BL15" s="170"/>
      <c r="BM15" s="170"/>
      <c r="BN15" s="170"/>
      <c r="BO15" s="170"/>
      <c r="BP15" s="170"/>
      <c r="BQ15" s="170"/>
      <c r="BR15" s="170"/>
      <c r="BS15" s="170"/>
      <c r="BT15" s="170"/>
      <c r="BU15" s="170"/>
      <c r="BV15" s="172"/>
      <c r="BW15" s="170"/>
      <c r="BX15" s="170"/>
      <c r="BY15" s="170"/>
      <c r="BZ15" s="170"/>
      <c r="CA15" s="170"/>
      <c r="CB15" s="170"/>
      <c r="CC15" s="170"/>
      <c r="CD15" s="170"/>
      <c r="CE15" s="170"/>
      <c r="CF15" s="170"/>
      <c r="CG15" s="170"/>
      <c r="CH15" s="170"/>
      <c r="CI15" s="170"/>
      <c r="CJ15" s="170"/>
      <c r="CK15" s="170"/>
      <c r="CL15" s="170"/>
      <c r="CM15" s="170"/>
      <c r="CN15" s="170"/>
      <c r="CO15" s="170"/>
      <c r="CP15" s="170"/>
      <c r="CQ15" s="170"/>
      <c r="CR15" s="170"/>
      <c r="CS15" s="170"/>
      <c r="CT15" s="170"/>
      <c r="CU15" s="170"/>
      <c r="CV15" s="170"/>
      <c r="CW15" s="170"/>
      <c r="CX15" s="170"/>
      <c r="CY15" s="170"/>
      <c r="CZ15" s="170"/>
      <c r="DA15" s="170"/>
      <c r="DB15" s="170"/>
      <c r="DC15" s="170"/>
      <c r="DD15" s="170"/>
      <c r="DE15" s="170"/>
      <c r="DF15" s="170"/>
      <c r="DG15" s="170"/>
      <c r="DH15" s="170"/>
      <c r="DI15" s="170"/>
      <c r="DJ15" s="170"/>
      <c r="DK15" s="170"/>
      <c r="DL15" s="170"/>
      <c r="DM15" s="170"/>
      <c r="DN15" s="260" t="s">
        <v>237</v>
      </c>
      <c r="DO15" s="251" t="str">
        <f>ROUNDUP($DM$8/DO13,0)&amp;"Ф"&amp;DO12&amp;"/"&amp;DO13</f>
        <v>8Ф18/14</v>
      </c>
      <c r="DP15" s="218" t="str">
        <f>ROUNDUP($DM$8/DP13,0)&amp;"Ф"&amp;DP12&amp;"/"&amp;DP13</f>
        <v>8Ф20/14</v>
      </c>
      <c r="DQ15" s="170"/>
      <c r="DR15" s="170"/>
      <c r="DS15" s="170"/>
      <c r="DT15" s="170"/>
      <c r="DU15" s="170"/>
      <c r="DV15" s="170"/>
      <c r="DW15" s="170"/>
      <c r="DX15" s="170"/>
      <c r="DY15" s="170"/>
      <c r="DZ15" s="170"/>
      <c r="EA15" s="170"/>
      <c r="EB15" s="170"/>
      <c r="EC15" s="170"/>
      <c r="ED15" s="170"/>
      <c r="EE15" s="170"/>
      <c r="EF15" s="170"/>
      <c r="EG15" s="170"/>
      <c r="EH15" s="170"/>
      <c r="EI15" s="170"/>
      <c r="EJ15" s="170"/>
      <c r="EK15" s="170"/>
      <c r="EL15" s="170"/>
      <c r="EM15" s="193" t="str">
        <f>IF(F.E.M!D13&lt;=NOM,F.E.M!D13,"")</f>
        <v/>
      </c>
      <c r="EN15" s="182" t="str">
        <f t="array" ref="EN15:ES15">IF(EM15&lt;&gt;"",TRANSPOSE(F.E.M!AQ79:AQ84),"")</f>
        <v/>
      </c>
      <c r="EO15" s="182" t="str">
        <v/>
      </c>
      <c r="EP15" s="182" t="str">
        <v/>
      </c>
      <c r="EQ15" s="182" t="str">
        <v/>
      </c>
      <c r="ER15" s="182" t="str">
        <v/>
      </c>
      <c r="ES15" s="182" t="str">
        <v/>
      </c>
      <c r="ET15" s="183" t="str">
        <f>IF(EM15&lt;&gt;"",WORKS!J56,"")</f>
        <v/>
      </c>
      <c r="EU15" s="183" t="str">
        <f>IF(EM15&lt;&gt;"",WORKS!A99,"")</f>
        <v/>
      </c>
      <c r="EV15" s="183" t="str">
        <f>IF(EM15&lt;&gt;"",WORKS!K99,"")</f>
        <v/>
      </c>
      <c r="EW15" s="183" t="str">
        <f>IF(EM15&lt;&gt;"",ABS(EQ15),"")</f>
        <v/>
      </c>
      <c r="EX15" s="170"/>
      <c r="EY15" s="170"/>
      <c r="EZ15" s="170"/>
      <c r="FA15" s="170"/>
      <c r="FB15" s="170"/>
      <c r="FC15" s="170"/>
      <c r="FD15" s="170"/>
      <c r="FE15" s="170"/>
      <c r="FF15" s="170"/>
      <c r="FG15" s="170"/>
      <c r="FH15" s="170"/>
      <c r="FI15" s="170"/>
      <c r="FJ15" s="170"/>
      <c r="FK15" s="191"/>
      <c r="FL15" s="191"/>
      <c r="FM15" s="191"/>
      <c r="FN15" s="284"/>
      <c r="FO15" s="281"/>
      <c r="FP15" s="191"/>
      <c r="FQ15" s="191"/>
      <c r="FR15" s="191"/>
      <c r="FS15" s="191"/>
      <c r="FT15" s="191"/>
      <c r="FU15" s="191"/>
      <c r="FV15" s="191"/>
      <c r="FW15" s="191"/>
      <c r="FX15" s="191"/>
      <c r="FY15" s="191"/>
      <c r="FZ15" s="191"/>
      <c r="GA15" s="170"/>
      <c r="GB15" s="170"/>
      <c r="GC15" s="170"/>
      <c r="GD15" s="170"/>
      <c r="GE15" s="170"/>
      <c r="GF15" s="170"/>
      <c r="GG15" s="170"/>
      <c r="GH15" s="170"/>
      <c r="GI15" s="170"/>
      <c r="GJ15" s="170"/>
      <c r="GK15" s="197" t="s">
        <v>237</v>
      </c>
      <c r="GL15" s="233" t="str">
        <f>ROUNDUP($GJ$8/GL13,0)&amp;"Ф"&amp;GL12&amp;"/"&amp;GL13</f>
        <v>10Ф20/10</v>
      </c>
      <c r="GM15" s="236" t="str">
        <f>ROUNDUP($GJ$8/GM13,0)&amp;"Ф"&amp;GM12&amp;"/"&amp;GM13</f>
        <v>10Ф20/10</v>
      </c>
      <c r="GN15" s="236" t="str">
        <f>ROUNDUP($GJ$8/GN13,0)&amp;"Ф"&amp;GN12&amp;"/"&amp;GN13</f>
        <v>8Ф20/14</v>
      </c>
      <c r="GO15" s="256" t="str">
        <f>ROUNDUP($GJ$8/GO13,0)&amp;"Ф"&amp;GO12&amp;"/"&amp;GO13</f>
        <v>9Ф20/12</v>
      </c>
      <c r="GP15" s="170"/>
      <c r="GQ15" s="170"/>
      <c r="GR15" s="170"/>
      <c r="GS15" s="170"/>
      <c r="GT15" s="170"/>
      <c r="GU15" s="170"/>
      <c r="GV15" s="170"/>
      <c r="GW15" s="170"/>
      <c r="GX15" s="170"/>
      <c r="GY15" s="170"/>
      <c r="GZ15" s="170"/>
      <c r="HA15" s="170"/>
      <c r="HB15" s="170"/>
      <c r="HC15" s="170"/>
      <c r="HD15" s="170"/>
      <c r="HE15" s="170"/>
      <c r="HF15" s="170"/>
      <c r="HG15" s="170"/>
      <c r="HH15" s="170"/>
      <c r="HI15" s="170"/>
    </row>
    <row r="16" spans="1:229" ht="15" customHeight="1" thickBot="1" x14ac:dyDescent="0.3">
      <c r="A16" s="278"/>
      <c r="B16" s="278"/>
      <c r="C16" s="278"/>
      <c r="D16" s="278"/>
      <c r="E16" s="278"/>
      <c r="F16" s="278"/>
      <c r="G16" s="278"/>
      <c r="H16" s="278"/>
      <c r="I16" s="278"/>
      <c r="J16" s="170"/>
      <c r="K16" s="170"/>
      <c r="L16" s="171"/>
      <c r="M16" s="175" t="s">
        <v>20</v>
      </c>
      <c r="N16" s="293">
        <v>200000</v>
      </c>
      <c r="O16" s="184" t="s">
        <v>248</v>
      </c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0"/>
      <c r="AF16" s="170"/>
      <c r="AG16" s="170"/>
      <c r="AH16" s="170"/>
      <c r="AI16" s="170"/>
      <c r="AJ16" s="170"/>
      <c r="AK16" s="170"/>
      <c r="AL16" s="170"/>
      <c r="AM16" s="170"/>
      <c r="AN16" s="170"/>
      <c r="AO16" s="170"/>
      <c r="AP16" s="172"/>
      <c r="AQ16" s="172"/>
      <c r="AR16" s="170"/>
      <c r="AS16" s="170"/>
      <c r="AT16" s="170"/>
      <c r="AU16" s="170"/>
      <c r="AV16" s="170"/>
      <c r="AW16" s="170"/>
      <c r="AX16" s="170"/>
      <c r="AY16" s="170"/>
      <c r="AZ16" s="170"/>
      <c r="BA16" s="170"/>
      <c r="BB16" s="170"/>
      <c r="BC16" s="170"/>
      <c r="BD16" s="170"/>
      <c r="BE16" s="170"/>
      <c r="BF16" s="170"/>
      <c r="BG16" s="170"/>
      <c r="BH16" s="175" t="s">
        <v>76</v>
      </c>
      <c r="BI16" s="173">
        <f>IF(VWE="Yes",-(CCH/100)*Gw,0)</f>
        <v>0</v>
      </c>
      <c r="BJ16" s="172"/>
      <c r="BK16" s="170"/>
      <c r="BL16" s="170"/>
      <c r="BM16" s="170"/>
      <c r="BN16" s="170"/>
      <c r="BO16" s="170"/>
      <c r="BP16" s="170"/>
      <c r="BQ16" s="170"/>
      <c r="BR16" s="170"/>
      <c r="BS16" s="170"/>
      <c r="BT16" s="170"/>
      <c r="BU16" s="170"/>
      <c r="BV16" s="172"/>
      <c r="BW16" s="170"/>
      <c r="BX16" s="170"/>
      <c r="BY16" s="170"/>
      <c r="BZ16" s="170"/>
      <c r="CA16" s="170"/>
      <c r="CB16" s="170"/>
      <c r="CC16" s="170"/>
      <c r="CD16" s="170"/>
      <c r="CE16" s="170"/>
      <c r="CF16" s="170"/>
      <c r="CG16" s="170"/>
      <c r="CH16" s="170"/>
      <c r="CI16" s="170"/>
      <c r="CJ16" s="170"/>
      <c r="CK16" s="170"/>
      <c r="CL16" s="170"/>
      <c r="CM16" s="170"/>
      <c r="CN16" s="170"/>
      <c r="CO16" s="170"/>
      <c r="CP16" s="170"/>
      <c r="CQ16" s="170"/>
      <c r="CR16" s="170"/>
      <c r="CS16" s="170"/>
      <c r="CT16" s="170"/>
      <c r="CU16" s="170"/>
      <c r="CV16" s="170"/>
      <c r="CW16" s="170"/>
      <c r="CX16" s="170"/>
      <c r="CY16" s="170"/>
      <c r="CZ16" s="170"/>
      <c r="DA16" s="170"/>
      <c r="DB16" s="170"/>
      <c r="DC16" s="170"/>
      <c r="DD16" s="170"/>
      <c r="DE16" s="170"/>
      <c r="DF16" s="170"/>
      <c r="DG16" s="170"/>
      <c r="DH16" s="170"/>
      <c r="DI16" s="170"/>
      <c r="DJ16" s="170"/>
      <c r="DK16" s="170"/>
      <c r="DL16" s="170"/>
      <c r="DM16" s="170"/>
      <c r="DN16" s="170"/>
      <c r="DO16" s="170"/>
      <c r="DP16" s="170"/>
      <c r="DQ16" s="170"/>
      <c r="DR16" s="170"/>
      <c r="DS16" s="170"/>
      <c r="DT16" s="170"/>
      <c r="DU16" s="170"/>
      <c r="DV16" s="170"/>
      <c r="DW16" s="170"/>
      <c r="DX16" s="170"/>
      <c r="DY16" s="170"/>
      <c r="DZ16" s="170"/>
      <c r="EA16" s="170"/>
      <c r="EB16" s="170"/>
      <c r="EC16" s="170"/>
      <c r="ED16" s="170"/>
      <c r="EE16" s="170"/>
      <c r="EF16" s="170"/>
      <c r="EG16" s="170"/>
      <c r="EH16" s="170"/>
      <c r="EI16" s="170"/>
      <c r="EJ16" s="170"/>
      <c r="EK16" s="170"/>
      <c r="EL16" s="170"/>
      <c r="EM16" s="193" t="str">
        <f>IF(F.E.M!D14&lt;=NOM,F.E.M!D14,"")</f>
        <v/>
      </c>
      <c r="EN16" s="182" t="str">
        <f t="array" ref="EN16:ES16">IF(EM16&lt;&gt;"",TRANSPOSE(F.E.M!AQ86:AQ91),"")</f>
        <v/>
      </c>
      <c r="EO16" s="182" t="str">
        <v/>
      </c>
      <c r="EP16" s="182" t="str">
        <v/>
      </c>
      <c r="EQ16" s="182" t="str">
        <v/>
      </c>
      <c r="ER16" s="182" t="str">
        <v/>
      </c>
      <c r="ES16" s="182" t="str">
        <v/>
      </c>
      <c r="ET16" s="183" t="str">
        <f>IF(EM16&lt;&gt;"",WORKS!J57,"")</f>
        <v/>
      </c>
      <c r="EU16" s="183" t="str">
        <f>IF(EM16&lt;&gt;"",WORKS!A100,"")</f>
        <v/>
      </c>
      <c r="EV16" s="183" t="str">
        <f>IF(EM16&lt;&gt;"",WORKS!K100,"")</f>
        <v/>
      </c>
      <c r="EW16" s="183" t="str">
        <f>IF(EM16&lt;&gt;"",ABS(ER16),"")</f>
        <v/>
      </c>
      <c r="EX16" s="170"/>
      <c r="EY16" s="170"/>
      <c r="EZ16" s="170"/>
      <c r="FA16" s="170"/>
      <c r="FB16" s="170"/>
      <c r="FC16" s="170"/>
      <c r="FD16" s="170"/>
      <c r="FE16" s="170"/>
      <c r="FF16" s="170"/>
      <c r="FG16" s="170"/>
      <c r="FH16" s="170"/>
      <c r="FI16" s="170"/>
      <c r="FJ16" s="170"/>
      <c r="FK16" s="191"/>
      <c r="FL16" s="191"/>
      <c r="FM16" s="191"/>
      <c r="FN16" s="285"/>
      <c r="FO16" s="286"/>
      <c r="FP16" s="191"/>
      <c r="FQ16" s="191"/>
      <c r="FR16" s="191"/>
      <c r="FS16" s="191"/>
      <c r="FT16" s="191"/>
      <c r="FU16" s="191"/>
      <c r="FV16" s="191"/>
      <c r="FW16" s="191"/>
      <c r="FX16" s="191"/>
      <c r="FY16" s="191"/>
      <c r="FZ16" s="191"/>
      <c r="GA16" s="170"/>
      <c r="GB16" s="170"/>
      <c r="GC16" s="170"/>
      <c r="GD16" s="170"/>
      <c r="GE16" s="170"/>
      <c r="GF16" s="170"/>
      <c r="GG16" s="170"/>
      <c r="GH16" s="170"/>
      <c r="GI16" s="170"/>
      <c r="GJ16" s="170"/>
      <c r="GK16" s="170"/>
      <c r="GL16" s="170"/>
      <c r="GM16" s="170"/>
      <c r="GN16" s="170"/>
      <c r="GO16" s="170"/>
      <c r="GP16" s="170"/>
      <c r="GQ16" s="170"/>
      <c r="GR16" s="170"/>
      <c r="GS16" s="170"/>
      <c r="GT16" s="170"/>
      <c r="GU16" s="170"/>
      <c r="GV16" s="170"/>
      <c r="GW16" s="170"/>
      <c r="GX16" s="170"/>
      <c r="GY16" s="170"/>
      <c r="GZ16" s="170"/>
      <c r="HA16" s="170"/>
      <c r="HB16" s="170"/>
      <c r="HC16" s="170"/>
      <c r="HD16" s="170"/>
      <c r="HE16" s="170"/>
      <c r="HF16" s="170"/>
      <c r="HG16" s="170"/>
      <c r="HH16" s="170"/>
      <c r="HI16" s="170"/>
    </row>
    <row r="17" spans="1:217" ht="15" customHeight="1" thickBot="1" x14ac:dyDescent="0.3">
      <c r="A17" s="278"/>
      <c r="B17" s="278"/>
      <c r="C17" s="278"/>
      <c r="D17" s="278"/>
      <c r="E17" s="278"/>
      <c r="F17" s="278"/>
      <c r="G17" s="278"/>
      <c r="H17" s="279"/>
      <c r="I17" s="278"/>
      <c r="J17" s="170"/>
      <c r="K17" s="170"/>
      <c r="L17" s="170"/>
      <c r="M17" s="185"/>
      <c r="N17" s="185"/>
      <c r="O17" s="185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  <c r="AK17" s="170"/>
      <c r="AL17" s="170"/>
      <c r="AM17" s="170"/>
      <c r="AN17" s="170"/>
      <c r="AO17" s="170"/>
      <c r="AP17" s="172"/>
      <c r="AQ17" s="172"/>
      <c r="AR17" s="170"/>
      <c r="AS17" s="170"/>
      <c r="AT17" s="170"/>
      <c r="AU17" s="170"/>
      <c r="AV17" s="170"/>
      <c r="AW17" s="170"/>
      <c r="AX17" s="170"/>
      <c r="AY17" s="170"/>
      <c r="AZ17" s="170"/>
      <c r="BA17" s="170"/>
      <c r="BB17" s="170"/>
      <c r="BC17" s="170"/>
      <c r="BD17" s="170"/>
      <c r="BE17" s="170"/>
      <c r="BF17" s="170"/>
      <c r="BG17" s="170"/>
      <c r="BH17" s="170"/>
      <c r="BI17" s="170"/>
      <c r="BJ17" s="170"/>
      <c r="BK17" s="170"/>
      <c r="BL17" s="170"/>
      <c r="BM17" s="170"/>
      <c r="BN17" s="172"/>
      <c r="BO17" s="172"/>
      <c r="BP17" s="172"/>
      <c r="BQ17" s="170"/>
      <c r="BR17" s="170"/>
      <c r="BS17" s="170"/>
      <c r="BT17" s="170"/>
      <c r="BU17" s="170"/>
      <c r="BV17" s="172"/>
      <c r="BW17" s="170"/>
      <c r="BX17" s="170"/>
      <c r="BY17" s="170"/>
      <c r="BZ17" s="170"/>
      <c r="CA17" s="170"/>
      <c r="CB17" s="170"/>
      <c r="CC17" s="170"/>
      <c r="CD17" s="170"/>
      <c r="CE17" s="170"/>
      <c r="CF17" s="170"/>
      <c r="CG17" s="170"/>
      <c r="CH17" s="170"/>
      <c r="CI17" s="170"/>
      <c r="CJ17" s="170"/>
      <c r="CK17" s="170"/>
      <c r="CL17" s="170"/>
      <c r="CM17" s="170"/>
      <c r="CN17" s="170"/>
      <c r="CO17" s="170"/>
      <c r="CP17" s="170"/>
      <c r="CQ17" s="170"/>
      <c r="CR17" s="191"/>
      <c r="CS17" s="191"/>
      <c r="CT17" s="191"/>
      <c r="CU17" s="191"/>
      <c r="CV17" s="170"/>
      <c r="CW17" s="170"/>
      <c r="CX17" s="170"/>
      <c r="CY17" s="170"/>
      <c r="CZ17" s="170"/>
      <c r="DA17" s="170"/>
      <c r="DB17" s="170"/>
      <c r="DC17" s="170"/>
      <c r="DD17" s="170"/>
      <c r="DE17" s="170"/>
      <c r="DF17" s="170"/>
      <c r="DG17" s="170"/>
      <c r="DH17" s="170"/>
      <c r="DI17" s="170"/>
      <c r="DJ17" s="170"/>
      <c r="DK17" s="170"/>
      <c r="DL17" s="262" t="s">
        <v>190</v>
      </c>
      <c r="DM17" s="170"/>
      <c r="DN17" s="264" t="s">
        <v>236</v>
      </c>
      <c r="DO17" s="231" t="str">
        <f>IF(cells=4,"[4_7_10]",IF(cells=3,"[4_7]",IF(cells=2,"[4]","[]")))</f>
        <v>[4]</v>
      </c>
      <c r="DP17" s="170"/>
      <c r="DQ17" s="170"/>
      <c r="DR17" s="170"/>
      <c r="DS17" s="170"/>
      <c r="DT17" s="170"/>
      <c r="DU17" s="170"/>
      <c r="DV17" s="170"/>
      <c r="DW17" s="170"/>
      <c r="DX17" s="170"/>
      <c r="DY17" s="170"/>
      <c r="DZ17" s="170"/>
      <c r="EA17" s="170"/>
      <c r="EB17" s="170"/>
      <c r="EC17" s="170"/>
      <c r="ED17" s="170"/>
      <c r="EE17" s="170"/>
      <c r="EF17" s="170"/>
      <c r="EG17" s="170"/>
      <c r="EH17" s="170"/>
      <c r="EI17" s="170"/>
      <c r="EJ17" s="170"/>
      <c r="EK17" s="170"/>
      <c r="EL17" s="232"/>
      <c r="EM17" s="192" t="s">
        <v>163</v>
      </c>
      <c r="EN17" s="193" t="s">
        <v>168</v>
      </c>
      <c r="EO17" s="193" t="s">
        <v>169</v>
      </c>
      <c r="EP17" s="193" t="s">
        <v>170</v>
      </c>
      <c r="EQ17" s="170"/>
      <c r="ER17" s="170"/>
      <c r="ES17" s="170"/>
      <c r="ET17" s="170"/>
      <c r="EU17" s="170"/>
      <c r="EV17" s="170"/>
      <c r="EW17" s="170"/>
      <c r="EX17" s="170"/>
      <c r="EY17" s="170"/>
      <c r="EZ17" s="170"/>
      <c r="FA17" s="170"/>
      <c r="FB17" s="170"/>
      <c r="FC17" s="170"/>
      <c r="FD17" s="170"/>
      <c r="FE17" s="170"/>
      <c r="FF17" s="170"/>
      <c r="FG17" s="170"/>
      <c r="FH17" s="170"/>
      <c r="FI17" s="170"/>
      <c r="FJ17" s="170"/>
      <c r="FK17" s="191"/>
      <c r="FL17" s="191"/>
      <c r="FM17" s="191"/>
      <c r="FN17" s="191"/>
      <c r="FO17" s="191"/>
      <c r="FP17" s="191"/>
      <c r="FQ17" s="191"/>
      <c r="FR17" s="191"/>
      <c r="FS17" s="191"/>
      <c r="FT17" s="191"/>
      <c r="FU17" s="191"/>
      <c r="FV17" s="191"/>
      <c r="FW17" s="191"/>
      <c r="FX17" s="191"/>
      <c r="FY17" s="191"/>
      <c r="FZ17" s="191"/>
      <c r="GA17" s="170"/>
      <c r="GB17" s="170"/>
      <c r="GC17" s="170"/>
      <c r="GD17" s="170"/>
      <c r="GE17" s="170"/>
      <c r="GF17" s="170"/>
      <c r="GG17" s="170"/>
      <c r="GH17" s="170"/>
      <c r="GI17" s="262" t="s">
        <v>220</v>
      </c>
      <c r="GJ17" s="191"/>
      <c r="GK17" s="231" t="s">
        <v>236</v>
      </c>
      <c r="GL17" s="248" t="s">
        <v>31</v>
      </c>
      <c r="GM17" s="211" t="s">
        <v>192</v>
      </c>
      <c r="GN17" s="211" t="s">
        <v>193</v>
      </c>
      <c r="GO17" s="252" t="s">
        <v>194</v>
      </c>
      <c r="GP17" s="170"/>
      <c r="GQ17" s="170"/>
      <c r="GR17" s="170"/>
      <c r="GS17" s="170"/>
      <c r="GT17" s="170"/>
      <c r="GU17" s="170"/>
      <c r="GV17" s="170"/>
      <c r="GW17" s="170"/>
      <c r="GX17" s="170"/>
      <c r="GY17" s="170"/>
      <c r="GZ17" s="170"/>
      <c r="HA17" s="170"/>
      <c r="HB17" s="170"/>
      <c r="HC17" s="170"/>
      <c r="HD17" s="170"/>
      <c r="HE17" s="170"/>
      <c r="HF17" s="170"/>
      <c r="HG17" s="170"/>
      <c r="HH17" s="170"/>
      <c r="HI17" s="170"/>
    </row>
    <row r="18" spans="1:217" ht="15" customHeight="1" x14ac:dyDescent="0.25">
      <c r="A18" s="278"/>
      <c r="B18" s="278"/>
      <c r="C18" s="278"/>
      <c r="D18" s="278"/>
      <c r="E18" s="278"/>
      <c r="F18" s="278"/>
      <c r="G18" s="278"/>
      <c r="H18" s="279"/>
      <c r="I18" s="278"/>
      <c r="J18" s="170"/>
      <c r="K18" s="170"/>
      <c r="L18" s="171" t="s">
        <v>173</v>
      </c>
      <c r="M18" s="175"/>
      <c r="N18" s="185"/>
      <c r="O18" s="185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/>
      <c r="AB18" s="170"/>
      <c r="AC18" s="170"/>
      <c r="AD18" s="170"/>
      <c r="AE18" s="170"/>
      <c r="AF18" s="170"/>
      <c r="AG18" s="170"/>
      <c r="AH18" s="170"/>
      <c r="AI18" s="170"/>
      <c r="AJ18" s="170"/>
      <c r="AK18" s="174" t="s">
        <v>242</v>
      </c>
      <c r="AL18" s="174" t="s">
        <v>243</v>
      </c>
      <c r="AM18" s="174" t="s">
        <v>244</v>
      </c>
      <c r="AN18" s="174" t="s">
        <v>245</v>
      </c>
      <c r="AO18" s="170"/>
      <c r="AP18" s="172"/>
      <c r="AQ18" s="172"/>
      <c r="AR18" s="170"/>
      <c r="AS18" s="170"/>
      <c r="AT18" s="170"/>
      <c r="AU18" s="170"/>
      <c r="AV18" s="170"/>
      <c r="AW18" s="170"/>
      <c r="AX18" s="170"/>
      <c r="AY18" s="170"/>
      <c r="AZ18" s="170"/>
      <c r="BA18" s="170"/>
      <c r="BB18" s="170"/>
      <c r="BC18" s="170"/>
      <c r="BD18" s="170"/>
      <c r="BE18" s="170"/>
      <c r="BF18" s="170"/>
      <c r="BG18" s="170"/>
      <c r="BH18" s="175" t="s">
        <v>88</v>
      </c>
      <c r="BI18" s="173">
        <v>0</v>
      </c>
      <c r="BJ18" s="170"/>
      <c r="BK18" s="170"/>
      <c r="BL18" s="170"/>
      <c r="BM18" s="170"/>
      <c r="BN18" s="172"/>
      <c r="BO18" s="172"/>
      <c r="BP18" s="172"/>
      <c r="BQ18" s="170"/>
      <c r="BR18" s="170"/>
      <c r="BS18" s="170"/>
      <c r="BT18" s="170"/>
      <c r="BU18" s="170"/>
      <c r="BV18" s="172"/>
      <c r="BW18" s="170"/>
      <c r="BX18" s="170"/>
      <c r="BY18" s="170"/>
      <c r="BZ18" s="170"/>
      <c r="CA18" s="170"/>
      <c r="CB18" s="170"/>
      <c r="CC18" s="170"/>
      <c r="CD18" s="170"/>
      <c r="CE18" s="170"/>
      <c r="CF18" s="170"/>
      <c r="CG18" s="170"/>
      <c r="CH18" s="170"/>
      <c r="CI18" s="170"/>
      <c r="CJ18" s="170"/>
      <c r="CK18" s="170"/>
      <c r="CL18" s="170"/>
      <c r="CM18" s="170"/>
      <c r="CN18" s="170"/>
      <c r="CO18" s="170"/>
      <c r="CP18" s="170"/>
      <c r="CQ18" s="170"/>
      <c r="CR18" s="191"/>
      <c r="CS18" s="191"/>
      <c r="CT18" s="191"/>
      <c r="CU18" s="191"/>
      <c r="CV18" s="170"/>
      <c r="CW18" s="170"/>
      <c r="CX18" s="170"/>
      <c r="CY18" s="170"/>
      <c r="CZ18" s="170"/>
      <c r="DA18" s="170"/>
      <c r="DB18" s="170"/>
      <c r="DC18" s="170"/>
      <c r="DD18" s="170"/>
      <c r="DE18" s="170"/>
      <c r="DF18" s="170"/>
      <c r="DG18" s="170"/>
      <c r="DH18" s="170"/>
      <c r="DI18" s="170"/>
      <c r="DJ18" s="170"/>
      <c r="DK18" s="170"/>
      <c r="DL18" s="189" t="s">
        <v>240</v>
      </c>
      <c r="DM18" s="261">
        <f>Fc</f>
        <v>13</v>
      </c>
      <c r="DN18" s="259" t="s">
        <v>246</v>
      </c>
      <c r="DO18" s="268">
        <f>IF(cells&gt;1,MAX(ABS(HQ4),ABS(HN7),ABS(HQ7),ABS(HN10),ABS(HQ10),ABS(HN13)),"")</f>
        <v>30.248261638092458</v>
      </c>
      <c r="DP18" s="170"/>
      <c r="DQ18" s="170"/>
      <c r="DR18" s="170"/>
      <c r="DS18" s="170"/>
      <c r="DT18" s="170"/>
      <c r="DU18" s="170"/>
      <c r="DV18" s="170"/>
      <c r="DW18" s="170"/>
      <c r="DX18" s="170"/>
      <c r="DY18" s="170"/>
      <c r="DZ18" s="170"/>
      <c r="EA18" s="170"/>
      <c r="EB18" s="170"/>
      <c r="EC18" s="170"/>
      <c r="ED18" s="170"/>
      <c r="EE18" s="170"/>
      <c r="EF18" s="170"/>
      <c r="EG18" s="170"/>
      <c r="EH18" s="170"/>
      <c r="EI18" s="170"/>
      <c r="EJ18" s="170"/>
      <c r="EK18" s="170"/>
      <c r="EL18" s="170"/>
      <c r="EM18" s="193">
        <v>1</v>
      </c>
      <c r="EN18" s="182">
        <f>_xlfn.AGGREGATE(9,2,EN4,EN5)</f>
        <v>0</v>
      </c>
      <c r="EO18" s="182">
        <f>_xlfn.AGGREGATE(9,2,EO4,EO5)</f>
        <v>-25.492030219997751</v>
      </c>
      <c r="EP18" s="182">
        <f>_xlfn.AGGREGATE(9,2,EP4,EP5)</f>
        <v>0</v>
      </c>
      <c r="EQ18" s="170"/>
      <c r="ER18" s="170"/>
      <c r="ES18" s="170"/>
      <c r="ET18" s="170"/>
      <c r="EU18" s="170"/>
      <c r="EV18" s="170"/>
      <c r="EW18" s="170"/>
      <c r="EX18" s="170"/>
      <c r="EY18" s="170"/>
      <c r="EZ18" s="170"/>
      <c r="FA18" s="170"/>
      <c r="FB18" s="170"/>
      <c r="FC18" s="170"/>
      <c r="FD18" s="170"/>
      <c r="FE18" s="170"/>
      <c r="FF18" s="170"/>
      <c r="FG18" s="170"/>
      <c r="FH18" s="170"/>
      <c r="FI18" s="170"/>
      <c r="FJ18" s="170"/>
      <c r="FK18" s="191"/>
      <c r="FL18" s="284"/>
      <c r="FM18" s="281"/>
      <c r="FN18" s="287"/>
      <c r="FO18" s="288"/>
      <c r="FP18" s="191"/>
      <c r="FQ18" s="191"/>
      <c r="FR18" s="191"/>
      <c r="FS18" s="191"/>
      <c r="FT18" s="191"/>
      <c r="FU18" s="191"/>
      <c r="FV18" s="191"/>
      <c r="FW18" s="191"/>
      <c r="FX18" s="191"/>
      <c r="FY18" s="191"/>
      <c r="FZ18" s="191"/>
      <c r="GA18" s="170"/>
      <c r="GB18" s="170"/>
      <c r="GC18" s="170"/>
      <c r="GD18" s="170"/>
      <c r="GE18" s="170"/>
      <c r="GF18" s="170"/>
      <c r="GG18" s="170"/>
      <c r="GH18" s="170"/>
      <c r="GI18" s="189" t="s">
        <v>240</v>
      </c>
      <c r="GJ18" s="261">
        <f>Fc</f>
        <v>13</v>
      </c>
      <c r="GK18" s="225" t="s">
        <v>238</v>
      </c>
      <c r="GL18" s="201">
        <f>MAX(ABS(EP6),ABS(ES6))</f>
        <v>30.248261638092451</v>
      </c>
      <c r="GM18" s="199">
        <f>IF(ISNUMBER(EP9),MAX(ABS(EP9),ABS(ES9)),0)</f>
        <v>30.248261638092458</v>
      </c>
      <c r="GN18" s="199">
        <f>IF(ISNUMBER(EP12),MAX(ABS(EP12),ABS(ES12)),0)</f>
        <v>0</v>
      </c>
      <c r="GO18" s="203">
        <f>IF(ISNUMBER(EP15),MAX(ABS(EP15),ABS(ES15)),0)</f>
        <v>0</v>
      </c>
      <c r="GP18" s="170"/>
      <c r="GQ18" s="170"/>
      <c r="GR18" s="170"/>
      <c r="GS18" s="170"/>
      <c r="GT18" s="170"/>
      <c r="GU18" s="170"/>
      <c r="GV18" s="170"/>
      <c r="GW18" s="170"/>
      <c r="GX18" s="170"/>
      <c r="GY18" s="170"/>
      <c r="GZ18" s="170"/>
      <c r="HA18" s="170"/>
      <c r="HB18" s="170"/>
      <c r="HC18" s="170"/>
      <c r="HD18" s="170"/>
      <c r="HE18" s="170"/>
      <c r="HF18" s="170"/>
      <c r="HG18" s="170"/>
      <c r="HH18" s="170"/>
      <c r="HI18" s="170"/>
    </row>
    <row r="19" spans="1:217" ht="15" customHeight="1" x14ac:dyDescent="0.25">
      <c r="A19" s="278"/>
      <c r="B19" s="278"/>
      <c r="C19" s="278"/>
      <c r="D19" s="278"/>
      <c r="E19" s="278"/>
      <c r="F19" s="278"/>
      <c r="G19" s="278"/>
      <c r="H19" s="279"/>
      <c r="I19" s="278"/>
      <c r="J19" s="170"/>
      <c r="K19" s="170"/>
      <c r="L19" s="171"/>
      <c r="M19" s="186" t="s">
        <v>21</v>
      </c>
      <c r="N19" s="292">
        <v>30</v>
      </c>
      <c r="O19" s="184" t="s">
        <v>22</v>
      </c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0"/>
      <c r="AI19" s="170"/>
      <c r="AJ19" s="171" t="s">
        <v>211</v>
      </c>
      <c r="AK19" s="298">
        <v>270</v>
      </c>
      <c r="AL19" s="298">
        <v>270</v>
      </c>
      <c r="AM19" s="298">
        <v>270</v>
      </c>
      <c r="AN19" s="298">
        <v>270</v>
      </c>
      <c r="AO19" s="170"/>
      <c r="AP19" s="172"/>
      <c r="AQ19" s="172"/>
      <c r="AR19" s="170"/>
      <c r="AS19" s="170"/>
      <c r="AT19" s="170"/>
      <c r="AU19" s="170"/>
      <c r="AV19" s="170"/>
      <c r="AW19" s="170"/>
      <c r="AX19" s="170"/>
      <c r="AY19" s="170"/>
      <c r="AZ19" s="170"/>
      <c r="BA19" s="170"/>
      <c r="BB19" s="170"/>
      <c r="BC19" s="170"/>
      <c r="BD19" s="170"/>
      <c r="BE19" s="170"/>
      <c r="BF19" s="170"/>
      <c r="BG19" s="170"/>
      <c r="BH19" s="175"/>
      <c r="BI19" s="170"/>
      <c r="BJ19" s="172"/>
      <c r="BK19" s="170"/>
      <c r="BL19" s="170"/>
      <c r="BM19" s="170"/>
      <c r="BN19" s="172"/>
      <c r="BO19" s="172"/>
      <c r="BP19" s="172"/>
      <c r="BQ19" s="170"/>
      <c r="BR19" s="170"/>
      <c r="BS19" s="170"/>
      <c r="BT19" s="170"/>
      <c r="BU19" s="170"/>
      <c r="BV19" s="172"/>
      <c r="BW19" s="170"/>
      <c r="BX19" s="170"/>
      <c r="BY19" s="170"/>
      <c r="BZ19" s="170"/>
      <c r="CA19" s="170"/>
      <c r="CB19" s="170"/>
      <c r="CC19" s="170"/>
      <c r="CD19" s="170"/>
      <c r="CE19" s="170"/>
      <c r="CF19" s="170"/>
      <c r="CG19" s="170"/>
      <c r="CH19" s="170"/>
      <c r="CI19" s="170"/>
      <c r="CJ19" s="170"/>
      <c r="CK19" s="170"/>
      <c r="CL19" s="170"/>
      <c r="CM19" s="170"/>
      <c r="CN19" s="170"/>
      <c r="CO19" s="170"/>
      <c r="CP19" s="170"/>
      <c r="CQ19" s="170"/>
      <c r="CR19" s="170"/>
      <c r="CS19" s="170"/>
      <c r="CT19" s="170"/>
      <c r="CU19" s="170"/>
      <c r="CV19" s="170"/>
      <c r="CW19" s="170"/>
      <c r="CX19" s="170"/>
      <c r="CY19" s="170"/>
      <c r="CZ19" s="170"/>
      <c r="DA19" s="170"/>
      <c r="DB19" s="170"/>
      <c r="DC19" s="170"/>
      <c r="DD19" s="170"/>
      <c r="DE19" s="170"/>
      <c r="DF19" s="170"/>
      <c r="DG19" s="170"/>
      <c r="DH19" s="170"/>
      <c r="DI19" s="170"/>
      <c r="DJ19" s="170"/>
      <c r="DK19" s="170"/>
      <c r="DL19" s="189" t="s">
        <v>239</v>
      </c>
      <c r="DM19" s="261">
        <f>Fctd</f>
        <v>1</v>
      </c>
      <c r="DN19" s="259" t="s">
        <v>247</v>
      </c>
      <c r="DO19" s="269">
        <f>IF(cells&gt;1,MAX(ABS(HQ3),ABS(HN6),ABS(HQ6),ABS(HN9),ABS(HQ9),ABS(HN12)),"")</f>
        <v>50.349782548490509</v>
      </c>
      <c r="DP19" s="170"/>
      <c r="DQ19" s="170"/>
      <c r="DR19" s="170"/>
      <c r="DS19" s="170"/>
      <c r="DT19" s="170"/>
      <c r="DU19" s="170"/>
      <c r="DV19" s="170"/>
      <c r="DW19" s="170"/>
      <c r="DX19" s="170"/>
      <c r="DY19" s="170"/>
      <c r="DZ19" s="170"/>
      <c r="EA19" s="170"/>
      <c r="EB19" s="170"/>
      <c r="EC19" s="170"/>
      <c r="ED19" s="170"/>
      <c r="EE19" s="170"/>
      <c r="EF19" s="170"/>
      <c r="EG19" s="170"/>
      <c r="EH19" s="170"/>
      <c r="EI19" s="170"/>
      <c r="EJ19" s="170"/>
      <c r="EK19" s="170"/>
      <c r="EL19" s="170"/>
      <c r="EM19" s="193">
        <v>3</v>
      </c>
      <c r="EN19" s="182">
        <f>_xlfn.AGGREGATE(9,2,EQ5,EN7,EN8)</f>
        <v>0</v>
      </c>
      <c r="EO19" s="182">
        <f>_xlfn.AGGREGATE(9,2,ER5,EO7,EO8)</f>
        <v>-69.480014363154098</v>
      </c>
      <c r="EP19" s="182">
        <f>_xlfn.AGGREGATE(9,2,ES5,EP7,EP8)</f>
        <v>0</v>
      </c>
      <c r="EQ19" s="170"/>
      <c r="ER19" s="170"/>
      <c r="ES19" s="170"/>
      <c r="ET19" s="170"/>
      <c r="EU19" s="170"/>
      <c r="EV19" s="170"/>
      <c r="EW19" s="170"/>
      <c r="EX19" s="170"/>
      <c r="EY19" s="170"/>
      <c r="EZ19" s="170"/>
      <c r="FA19" s="170"/>
      <c r="FB19" s="170"/>
      <c r="FC19" s="170"/>
      <c r="FD19" s="170"/>
      <c r="FE19" s="170"/>
      <c r="FF19" s="170"/>
      <c r="FG19" s="170"/>
      <c r="FH19" s="170"/>
      <c r="FI19" s="170"/>
      <c r="FJ19" s="170"/>
      <c r="FK19" s="191"/>
      <c r="FL19" s="191"/>
      <c r="FM19" s="191"/>
      <c r="FN19" s="284"/>
      <c r="FO19" s="281"/>
      <c r="FP19" s="191"/>
      <c r="FQ19" s="191"/>
      <c r="FR19" s="191"/>
      <c r="FS19" s="191"/>
      <c r="FT19" s="191"/>
      <c r="FU19" s="191"/>
      <c r="FV19" s="191"/>
      <c r="FW19" s="191"/>
      <c r="FX19" s="191"/>
      <c r="FY19" s="191"/>
      <c r="FZ19" s="191"/>
      <c r="GA19" s="170"/>
      <c r="GB19" s="170"/>
      <c r="GC19" s="170"/>
      <c r="GD19" s="170"/>
      <c r="GE19" s="170"/>
      <c r="GF19" s="170"/>
      <c r="GG19" s="170"/>
      <c r="GH19" s="170"/>
      <c r="GI19" s="189" t="s">
        <v>239</v>
      </c>
      <c r="GJ19" s="261">
        <f>Fctd</f>
        <v>1</v>
      </c>
      <c r="GK19" s="226" t="s">
        <v>234</v>
      </c>
      <c r="GL19" s="249">
        <f>ABS(ET6)</f>
        <v>15.735171844474751</v>
      </c>
      <c r="GM19" s="247">
        <f>IF(ISNUMBER(EM9),ABS(ET9),0)</f>
        <v>15.735171844474751</v>
      </c>
      <c r="GN19" s="247">
        <f>IF(ISNUMBER(EM12),ABS(ET12),0)</f>
        <v>0</v>
      </c>
      <c r="GO19" s="253">
        <f>IF(ISNUMBER(EM15),ABS(ET15),0)</f>
        <v>0</v>
      </c>
      <c r="GP19" s="170"/>
      <c r="GQ19" s="170"/>
      <c r="GR19" s="170"/>
      <c r="GS19" s="170"/>
      <c r="GT19" s="170"/>
      <c r="GU19" s="170"/>
      <c r="GV19" s="170"/>
      <c r="GW19" s="170"/>
      <c r="GX19" s="170"/>
      <c r="GY19" s="170"/>
      <c r="GZ19" s="170"/>
      <c r="HA19" s="170"/>
      <c r="HB19" s="170"/>
      <c r="HC19" s="170"/>
      <c r="HD19" s="170"/>
      <c r="HE19" s="170"/>
      <c r="HF19" s="170"/>
      <c r="HG19" s="170"/>
      <c r="HH19" s="170"/>
      <c r="HI19" s="170"/>
    </row>
    <row r="20" spans="1:217" ht="15" customHeight="1" x14ac:dyDescent="0.25">
      <c r="A20" s="278"/>
      <c r="B20" s="278"/>
      <c r="C20" s="278"/>
      <c r="D20" s="278"/>
      <c r="E20" s="278"/>
      <c r="F20" s="278"/>
      <c r="G20" s="278"/>
      <c r="H20" s="279"/>
      <c r="I20" s="278"/>
      <c r="J20" s="170"/>
      <c r="K20" s="170"/>
      <c r="L20" s="171"/>
      <c r="M20" s="175" t="s">
        <v>187</v>
      </c>
      <c r="N20" s="292">
        <v>20</v>
      </c>
      <c r="O20" s="184" t="s">
        <v>249</v>
      </c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0"/>
      <c r="AM20" s="170"/>
      <c r="AN20" s="170"/>
      <c r="AO20" s="170"/>
      <c r="AP20" s="172"/>
      <c r="AQ20" s="172"/>
      <c r="AR20" s="170"/>
      <c r="AS20" s="170"/>
      <c r="AT20" s="170"/>
      <c r="AU20" s="170"/>
      <c r="AV20" s="170"/>
      <c r="AW20" s="170"/>
      <c r="AX20" s="170"/>
      <c r="AY20" s="170"/>
      <c r="AZ20" s="170"/>
      <c r="BA20" s="170"/>
      <c r="BB20" s="170"/>
      <c r="BC20" s="170"/>
      <c r="BD20" s="170"/>
      <c r="BE20" s="170"/>
      <c r="BF20" s="170"/>
      <c r="BG20" s="170"/>
      <c r="BH20" s="175" t="s">
        <v>89</v>
      </c>
      <c r="BI20" s="173">
        <f>IF(VWE="Yes",(CCH*Gw/3)/100,0)</f>
        <v>0</v>
      </c>
      <c r="BJ20" s="172"/>
      <c r="BK20" s="170"/>
      <c r="BL20" s="170"/>
      <c r="BM20" s="170"/>
      <c r="BN20" s="172"/>
      <c r="BO20" s="172"/>
      <c r="BP20" s="172"/>
      <c r="BQ20" s="170"/>
      <c r="BR20" s="230"/>
      <c r="BS20" s="170"/>
      <c r="BT20" s="170"/>
      <c r="BU20" s="170"/>
      <c r="BV20" s="172"/>
      <c r="BW20" s="170"/>
      <c r="BX20" s="170"/>
      <c r="BY20" s="170"/>
      <c r="BZ20" s="170"/>
      <c r="CA20" s="170"/>
      <c r="CB20" s="170"/>
      <c r="CC20" s="170"/>
      <c r="CD20" s="170"/>
      <c r="CE20" s="170"/>
      <c r="CF20" s="170"/>
      <c r="CG20" s="170"/>
      <c r="CH20" s="170"/>
      <c r="CI20" s="170"/>
      <c r="CJ20" s="170"/>
      <c r="CK20" s="170"/>
      <c r="CL20" s="170"/>
      <c r="CM20" s="170"/>
      <c r="CN20" s="170"/>
      <c r="CO20" s="170"/>
      <c r="CP20" s="170"/>
      <c r="CQ20" s="170"/>
      <c r="CR20" s="170"/>
      <c r="CS20" s="170"/>
      <c r="CT20" s="170"/>
      <c r="CU20" s="170"/>
      <c r="CV20" s="170"/>
      <c r="CW20" s="170"/>
      <c r="CX20" s="170"/>
      <c r="CY20" s="170"/>
      <c r="CZ20" s="170"/>
      <c r="DA20" s="170"/>
      <c r="DB20" s="170"/>
      <c r="DC20" s="170"/>
      <c r="DD20" s="170"/>
      <c r="DE20" s="170"/>
      <c r="DF20" s="170"/>
      <c r="DG20" s="170"/>
      <c r="DH20" s="170"/>
      <c r="DI20" s="170"/>
      <c r="DJ20" s="170"/>
      <c r="DK20" s="170"/>
      <c r="DL20" s="189" t="s">
        <v>241</v>
      </c>
      <c r="DM20" s="261">
        <f>Fy</f>
        <v>365</v>
      </c>
      <c r="DN20" s="259" t="s">
        <v>235</v>
      </c>
      <c r="DO20" s="269">
        <f>IF(cells&gt;1,MAX(DO18:DO19),"")</f>
        <v>50.349782548490509</v>
      </c>
      <c r="DP20" s="170"/>
      <c r="DQ20" s="170"/>
      <c r="DR20" s="170"/>
      <c r="DS20" s="170"/>
      <c r="DT20" s="170"/>
      <c r="DU20" s="170"/>
      <c r="DV20" s="170"/>
      <c r="DW20" s="170"/>
      <c r="DX20" s="170"/>
      <c r="DY20" s="170"/>
      <c r="DZ20" s="170"/>
      <c r="EA20" s="170"/>
      <c r="EB20" s="170"/>
      <c r="EC20" s="170"/>
      <c r="ED20" s="170"/>
      <c r="EE20" s="170"/>
      <c r="EF20" s="170"/>
      <c r="EG20" s="170"/>
      <c r="EH20" s="170"/>
      <c r="EI20" s="170"/>
      <c r="EJ20" s="170"/>
      <c r="EK20" s="170"/>
      <c r="EL20" s="170"/>
      <c r="EM20" s="193">
        <f>IF(F.E.M!D8&lt;=NOM,5,"")</f>
        <v>5</v>
      </c>
      <c r="EN20" s="182">
        <f>IF(F.E.M!D8&lt;=NOM,_xlfn.AGGREGATE(9,2,EQ8,EN10,EN11),"")</f>
        <v>0</v>
      </c>
      <c r="EO20" s="182">
        <f>IF(F.E.M!D8&lt;=NOM,_xlfn.AGGREGATE(9,2,ER8,EO10,EO11),"")</f>
        <v>-25.492030219997723</v>
      </c>
      <c r="EP20" s="182">
        <f>IF(F.E.M!D8&lt;=NOM,_xlfn.AGGREGATE(9,2,ES8,EP10,EP11),"")</f>
        <v>0</v>
      </c>
      <c r="EQ20" s="170"/>
      <c r="ER20" s="170"/>
      <c r="ES20" s="170"/>
      <c r="ET20" s="170"/>
      <c r="EU20" s="170"/>
      <c r="EV20" s="170"/>
      <c r="EW20" s="170"/>
      <c r="EX20" s="170"/>
      <c r="EY20" s="170"/>
      <c r="EZ20" s="170"/>
      <c r="FA20" s="170"/>
      <c r="FB20" s="170"/>
      <c r="FC20" s="170"/>
      <c r="FD20" s="170"/>
      <c r="FE20" s="170"/>
      <c r="FF20" s="170"/>
      <c r="FG20" s="170"/>
      <c r="FH20" s="170"/>
      <c r="FI20" s="170"/>
      <c r="FJ20" s="170"/>
      <c r="FK20" s="191"/>
      <c r="FL20" s="191"/>
      <c r="FM20" s="191"/>
      <c r="FN20" s="191"/>
      <c r="FO20" s="191"/>
      <c r="FP20" s="191"/>
      <c r="FQ20" s="191"/>
      <c r="FR20" s="191"/>
      <c r="FS20" s="191"/>
      <c r="FT20" s="191"/>
      <c r="FU20" s="191"/>
      <c r="FV20" s="191"/>
      <c r="FW20" s="191"/>
      <c r="FX20" s="191"/>
      <c r="FY20" s="191"/>
      <c r="FZ20" s="191"/>
      <c r="GA20" s="170"/>
      <c r="GB20" s="170"/>
      <c r="GC20" s="170"/>
      <c r="GD20" s="170"/>
      <c r="GE20" s="170"/>
      <c r="GF20" s="170"/>
      <c r="GG20" s="170"/>
      <c r="GH20" s="170"/>
      <c r="GI20" s="189" t="s">
        <v>241</v>
      </c>
      <c r="GJ20" s="261">
        <f>Fy</f>
        <v>365</v>
      </c>
      <c r="GK20" s="226" t="s">
        <v>235</v>
      </c>
      <c r="GL20" s="249">
        <f>MAX(GL18:GL19)</f>
        <v>30.248261638092451</v>
      </c>
      <c r="GM20" s="247">
        <f t="shared" ref="GM20:GO20" si="1">MAX(GM18:GM19)</f>
        <v>30.248261638092458</v>
      </c>
      <c r="GN20" s="247">
        <f t="shared" si="1"/>
        <v>0</v>
      </c>
      <c r="GO20" s="253">
        <f t="shared" si="1"/>
        <v>0</v>
      </c>
      <c r="GP20" s="170"/>
      <c r="GQ20" s="170"/>
      <c r="GR20" s="170"/>
      <c r="GS20" s="170"/>
      <c r="GT20" s="170"/>
      <c r="GU20" s="170"/>
      <c r="GV20" s="170"/>
      <c r="GW20" s="170"/>
      <c r="GX20" s="170"/>
      <c r="GY20" s="170"/>
      <c r="GZ20" s="170"/>
      <c r="HA20" s="170"/>
      <c r="HB20" s="170"/>
      <c r="HC20" s="170"/>
      <c r="HD20" s="170"/>
      <c r="HE20" s="170"/>
      <c r="HF20" s="170"/>
      <c r="HG20" s="170"/>
      <c r="HH20" s="170"/>
      <c r="HI20" s="170"/>
    </row>
    <row r="21" spans="1:217" ht="15" customHeight="1" x14ac:dyDescent="0.25">
      <c r="A21" s="278"/>
      <c r="B21" s="278"/>
      <c r="C21" s="278"/>
      <c r="D21" s="278"/>
      <c r="E21" s="278"/>
      <c r="F21" s="278"/>
      <c r="G21" s="278"/>
      <c r="H21" s="279"/>
      <c r="I21" s="278"/>
      <c r="J21" s="170"/>
      <c r="K21" s="170"/>
      <c r="L21" s="170"/>
      <c r="M21" s="185"/>
      <c r="N21" s="185"/>
      <c r="O21" s="184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1" t="s">
        <v>32</v>
      </c>
      <c r="AK21" s="298">
        <v>30</v>
      </c>
      <c r="AL21" s="170"/>
      <c r="AM21" s="170"/>
      <c r="AN21" s="170"/>
      <c r="AO21" s="170"/>
      <c r="AP21" s="172"/>
      <c r="AQ21" s="172"/>
      <c r="AR21" s="170"/>
      <c r="AS21" s="170"/>
      <c r="AT21" s="170"/>
      <c r="AU21" s="170"/>
      <c r="AV21" s="170"/>
      <c r="AW21" s="170"/>
      <c r="AX21" s="170"/>
      <c r="AY21" s="170"/>
      <c r="AZ21" s="170"/>
      <c r="BA21" s="170"/>
      <c r="BB21" s="170"/>
      <c r="BC21" s="170"/>
      <c r="BD21" s="170"/>
      <c r="BE21" s="170"/>
      <c r="BF21" s="170"/>
      <c r="BG21" s="170"/>
      <c r="BH21" s="175"/>
      <c r="BI21" s="170"/>
      <c r="BJ21" s="170"/>
      <c r="BK21" s="172"/>
      <c r="BL21" s="172"/>
      <c r="BM21" s="172"/>
      <c r="BN21" s="172"/>
      <c r="BO21" s="172"/>
      <c r="BP21" s="172"/>
      <c r="BQ21" s="170"/>
      <c r="BR21" s="170"/>
      <c r="BS21" s="170"/>
      <c r="BT21" s="170"/>
      <c r="BU21" s="170"/>
      <c r="BV21" s="172"/>
      <c r="BW21" s="170"/>
      <c r="BX21" s="170"/>
      <c r="BY21" s="170"/>
      <c r="BZ21" s="170"/>
      <c r="CA21" s="170"/>
      <c r="CB21" s="170"/>
      <c r="CC21" s="170"/>
      <c r="CD21" s="170"/>
      <c r="CE21" s="170"/>
      <c r="CF21" s="170"/>
      <c r="CG21" s="170"/>
      <c r="CH21" s="170"/>
      <c r="CI21" s="170"/>
      <c r="CJ21" s="170"/>
      <c r="CK21" s="170"/>
      <c r="CL21" s="170"/>
      <c r="CM21" s="170"/>
      <c r="CN21" s="170"/>
      <c r="CO21" s="170"/>
      <c r="CP21" s="170"/>
      <c r="CQ21" s="170"/>
      <c r="CR21" s="170"/>
      <c r="CS21" s="170"/>
      <c r="CT21" s="170"/>
      <c r="CU21" s="170"/>
      <c r="CV21" s="170"/>
      <c r="CW21" s="170"/>
      <c r="CX21" s="170"/>
      <c r="CY21" s="170"/>
      <c r="CZ21" s="170"/>
      <c r="DA21" s="170"/>
      <c r="DB21" s="170"/>
      <c r="DC21" s="170"/>
      <c r="DD21" s="170"/>
      <c r="DE21" s="170"/>
      <c r="DF21" s="170"/>
      <c r="DG21" s="170"/>
      <c r="DH21" s="170"/>
      <c r="DI21" s="170"/>
      <c r="DJ21" s="170"/>
      <c r="DK21" s="170"/>
      <c r="DL21" s="189" t="s">
        <v>222</v>
      </c>
      <c r="DM21" s="261">
        <f>IWT</f>
        <v>35</v>
      </c>
      <c r="DN21" s="259" t="s">
        <v>208</v>
      </c>
      <c r="DO21" s="270" t="str">
        <f>IF(cells&gt;1,IF((1.2*DO20)^0.5&lt;=$DM$10,"OK","NO"),"")</f>
        <v>OK</v>
      </c>
      <c r="DP21" s="170"/>
      <c r="DQ21" s="170"/>
      <c r="DR21" s="170"/>
      <c r="DS21" s="170"/>
      <c r="DT21" s="170"/>
      <c r="DU21" s="170"/>
      <c r="DV21" s="170"/>
      <c r="DW21" s="170"/>
      <c r="DX21" s="170"/>
      <c r="DY21" s="170"/>
      <c r="DZ21" s="170"/>
      <c r="EA21" s="170"/>
      <c r="EB21" s="170"/>
      <c r="EC21" s="170"/>
      <c r="ED21" s="170"/>
      <c r="EE21" s="170"/>
      <c r="EF21" s="170"/>
      <c r="EG21" s="170"/>
      <c r="EH21" s="170"/>
      <c r="EI21" s="170"/>
      <c r="EJ21" s="170"/>
      <c r="EK21" s="170"/>
      <c r="EL21" s="170"/>
      <c r="EM21" s="193" t="str">
        <f>IF(F.E.M!D11&lt;=NOM,7,"")</f>
        <v/>
      </c>
      <c r="EN21" s="182" t="str">
        <f>IF(F.E.M!D11&lt;=NOM,_xlfn.AGGREGATE(9,2,EN14,EQ11,EN13),"")</f>
        <v/>
      </c>
      <c r="EO21" s="182" t="str">
        <f>IF(F.E.M!D11&lt;=NOM,_xlfn.AGGREGATE(9,2,EO14,ER11,EO13),"")</f>
        <v/>
      </c>
      <c r="EP21" s="182" t="str">
        <f>IF(F.E.M!D11&lt;=NOM,_xlfn.AGGREGATE(9,2,EP14,ES11,EP13),"")</f>
        <v/>
      </c>
      <c r="EQ21" s="170"/>
      <c r="ER21" s="170"/>
      <c r="ES21" s="170"/>
      <c r="ET21" s="170"/>
      <c r="EU21" s="170"/>
      <c r="EV21" s="170"/>
      <c r="EW21" s="170"/>
      <c r="EX21" s="170"/>
      <c r="EY21" s="170"/>
      <c r="EZ21" s="170"/>
      <c r="FA21" s="170"/>
      <c r="FB21" s="170"/>
      <c r="FC21" s="170"/>
      <c r="FD21" s="170"/>
      <c r="FE21" s="170"/>
      <c r="FF21" s="170"/>
      <c r="FG21" s="170"/>
      <c r="FH21" s="170"/>
      <c r="FI21" s="170"/>
      <c r="FJ21" s="170"/>
      <c r="FK21" s="191"/>
      <c r="FL21" s="191"/>
      <c r="FM21" s="191"/>
      <c r="FN21" s="284"/>
      <c r="FO21" s="281"/>
      <c r="FP21" s="191"/>
      <c r="FQ21" s="191"/>
      <c r="FR21" s="191"/>
      <c r="FS21" s="191"/>
      <c r="FT21" s="191"/>
      <c r="FU21" s="191"/>
      <c r="FV21" s="191"/>
      <c r="FW21" s="191"/>
      <c r="FX21" s="191"/>
      <c r="FY21" s="191"/>
      <c r="FZ21" s="191"/>
      <c r="GA21" s="170"/>
      <c r="GB21" s="170"/>
      <c r="GC21" s="170"/>
      <c r="GD21" s="170"/>
      <c r="GE21" s="170"/>
      <c r="GF21" s="170"/>
      <c r="GG21" s="170"/>
      <c r="GH21" s="170"/>
      <c r="GI21" s="189" t="s">
        <v>222</v>
      </c>
      <c r="GJ21" s="261">
        <f>BSH</f>
        <v>35</v>
      </c>
      <c r="GK21" s="226" t="s">
        <v>208</v>
      </c>
      <c r="GL21" s="213" t="str">
        <f>IF((1.2*GL20)^0.5&lt;=$GJ$10,"OK","NO")</f>
        <v>OK</v>
      </c>
      <c r="GM21" s="221" t="str">
        <f>IF((1.2*GM20)^0.5&lt;=$GJ$10,"OK","NO")</f>
        <v>OK</v>
      </c>
      <c r="GN21" s="221" t="str">
        <f>IF((1.2*GN20)^0.5&lt;=$GJ$10,"OK","NO")</f>
        <v>OK</v>
      </c>
      <c r="GO21" s="214" t="str">
        <f>IF((1.2*GO20)^0.5&lt;=$GJ$10,"OK","NO")</f>
        <v>OK</v>
      </c>
      <c r="GP21" s="170"/>
      <c r="GQ21" s="170"/>
      <c r="GR21" s="170"/>
      <c r="GS21" s="170"/>
      <c r="GT21" s="170"/>
      <c r="GU21" s="170"/>
      <c r="GV21" s="170"/>
      <c r="GW21" s="170"/>
      <c r="GX21" s="170"/>
      <c r="GY21" s="170"/>
      <c r="GZ21" s="170"/>
      <c r="HA21" s="170"/>
      <c r="HB21" s="170"/>
      <c r="HC21" s="170"/>
      <c r="HD21" s="170"/>
      <c r="HE21" s="170"/>
      <c r="HF21" s="170"/>
      <c r="HG21" s="170"/>
      <c r="HH21" s="170"/>
      <c r="HI21" s="170"/>
    </row>
    <row r="22" spans="1:217" ht="15" customHeight="1" thickBot="1" x14ac:dyDescent="0.3">
      <c r="A22" s="278"/>
      <c r="B22" s="278"/>
      <c r="C22" s="278"/>
      <c r="D22" s="278"/>
      <c r="E22" s="278"/>
      <c r="F22" s="278"/>
      <c r="G22" s="278"/>
      <c r="H22" s="279"/>
      <c r="I22" s="278"/>
      <c r="J22" s="170"/>
      <c r="K22" s="170"/>
      <c r="L22" s="170"/>
      <c r="M22" s="175" t="s">
        <v>66</v>
      </c>
      <c r="N22" s="187">
        <f>(1-SIN(RADIANS(fi)))/(1+SIN(RADIANS(fi)))</f>
        <v>0.33333333333333331</v>
      </c>
      <c r="O22" s="184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2"/>
      <c r="AQ22" s="172"/>
      <c r="AR22" s="170"/>
      <c r="AS22" s="170"/>
      <c r="AT22" s="170"/>
      <c r="AU22" s="170"/>
      <c r="AV22" s="170"/>
      <c r="AW22" s="170"/>
      <c r="AX22" s="170"/>
      <c r="AY22" s="170"/>
      <c r="AZ22" s="170"/>
      <c r="BA22" s="170"/>
      <c r="BB22" s="170"/>
      <c r="BC22" s="170"/>
      <c r="BD22" s="170"/>
      <c r="BE22" s="170"/>
      <c r="BF22" s="170"/>
      <c r="BG22" s="170"/>
      <c r="BH22" s="175" t="s">
        <v>86</v>
      </c>
      <c r="BI22" s="173">
        <f>Ka*Gs*VD/100</f>
        <v>6.6666666666666661</v>
      </c>
      <c r="BJ22" s="172"/>
      <c r="BK22" s="172"/>
      <c r="BL22" s="172"/>
      <c r="BM22" s="172"/>
      <c r="BN22" s="172"/>
      <c r="BO22" s="172"/>
      <c r="BP22" s="172"/>
      <c r="BQ22" s="170"/>
      <c r="BR22" s="170"/>
      <c r="BS22" s="170"/>
      <c r="BT22" s="170"/>
      <c r="BU22" s="170"/>
      <c r="BV22" s="172"/>
      <c r="BW22" s="170"/>
      <c r="BX22" s="170"/>
      <c r="BY22" s="170"/>
      <c r="BZ22" s="170"/>
      <c r="CA22" s="170"/>
      <c r="CB22" s="170"/>
      <c r="CC22" s="170"/>
      <c r="CD22" s="170"/>
      <c r="CE22" s="170"/>
      <c r="CF22" s="170"/>
      <c r="CG22" s="170"/>
      <c r="CH22" s="170"/>
      <c r="CI22" s="170"/>
      <c r="CJ22" s="170"/>
      <c r="CK22" s="170"/>
      <c r="CL22" s="170"/>
      <c r="CM22" s="170"/>
      <c r="CN22" s="170"/>
      <c r="CO22" s="170"/>
      <c r="CP22" s="170"/>
      <c r="CQ22" s="170"/>
      <c r="CR22" s="170"/>
      <c r="CS22" s="170"/>
      <c r="CT22" s="170"/>
      <c r="CU22" s="170"/>
      <c r="CV22" s="170"/>
      <c r="CW22" s="170"/>
      <c r="CX22" s="170"/>
      <c r="CY22" s="170"/>
      <c r="CZ22" s="170"/>
      <c r="DA22" s="170"/>
      <c r="DB22" s="170"/>
      <c r="DC22" s="170"/>
      <c r="DD22" s="170"/>
      <c r="DE22" s="170"/>
      <c r="DF22" s="170"/>
      <c r="DG22" s="170"/>
      <c r="DH22" s="170"/>
      <c r="DI22" s="170"/>
      <c r="DJ22" s="170"/>
      <c r="DK22" s="170"/>
      <c r="DL22" s="189" t="s">
        <v>223</v>
      </c>
      <c r="DM22" s="261">
        <v>100</v>
      </c>
      <c r="DN22" s="259" t="s">
        <v>213</v>
      </c>
      <c r="DO22" s="270">
        <f>IF(cells&gt;1,$DM$10/100-SQRT(($DM$10/100)^2-2*DO20/(0.85*Fc*1000*$DM$8/100)),"")</f>
        <v>1.8943909005208065E-2</v>
      </c>
      <c r="DP22" s="170"/>
      <c r="DQ22" s="170"/>
      <c r="DR22" s="170"/>
      <c r="DS22" s="170"/>
      <c r="DT22" s="170"/>
      <c r="DU22" s="170"/>
      <c r="DV22" s="170"/>
      <c r="DW22" s="170"/>
      <c r="DX22" s="170"/>
      <c r="DY22" s="170"/>
      <c r="DZ22" s="170"/>
      <c r="EA22" s="170"/>
      <c r="EB22" s="170"/>
      <c r="EC22" s="170"/>
      <c r="ED22" s="170"/>
      <c r="EE22" s="170"/>
      <c r="EF22" s="170"/>
      <c r="EG22" s="170"/>
      <c r="EH22" s="170"/>
      <c r="EI22" s="170"/>
      <c r="EJ22" s="170"/>
      <c r="EK22" s="170"/>
      <c r="EL22" s="170"/>
      <c r="EM22" s="193" t="str">
        <f>IF(EM16&lt;&gt;"",9,"")</f>
        <v/>
      </c>
      <c r="EN22" s="182" t="str">
        <f>IF(EM16&lt;&gt;"",_xlfn.AGGREGATE(9,2,EN16,EQ14),"")</f>
        <v/>
      </c>
      <c r="EO22" s="182" t="str">
        <f>IF(EM16&lt;&gt;"",_xlfn.AGGREGATE(9,2,EO16,ER14),"")</f>
        <v/>
      </c>
      <c r="EP22" s="182" t="str">
        <f>IF(EM16&lt;&gt;"",_xlfn.AGGREGATE(9,2,EP16,ES14),"")</f>
        <v/>
      </c>
      <c r="EQ22" s="170"/>
      <c r="ER22" s="170"/>
      <c r="ES22" s="170"/>
      <c r="ET22" s="170"/>
      <c r="EU22" s="170"/>
      <c r="EV22" s="170"/>
      <c r="EW22" s="170"/>
      <c r="EX22" s="170"/>
      <c r="EY22" s="170"/>
      <c r="EZ22" s="170"/>
      <c r="FA22" s="170"/>
      <c r="FB22" s="170"/>
      <c r="FC22" s="170"/>
      <c r="FD22" s="170"/>
      <c r="FE22" s="170"/>
      <c r="FF22" s="170"/>
      <c r="FG22" s="170"/>
      <c r="FH22" s="170"/>
      <c r="FI22" s="170"/>
      <c r="FJ22" s="170"/>
      <c r="FK22" s="191"/>
      <c r="FL22" s="191"/>
      <c r="FM22" s="191"/>
      <c r="FN22" s="191"/>
      <c r="FO22" s="191"/>
      <c r="FP22" s="191"/>
      <c r="FQ22" s="191"/>
      <c r="FR22" s="191"/>
      <c r="FS22" s="191"/>
      <c r="FT22" s="191"/>
      <c r="FU22" s="191"/>
      <c r="FV22" s="191"/>
      <c r="FW22" s="191"/>
      <c r="FX22" s="191"/>
      <c r="FY22" s="191"/>
      <c r="FZ22" s="191"/>
      <c r="GA22" s="170"/>
      <c r="GB22" s="170"/>
      <c r="GC22" s="170"/>
      <c r="GD22" s="170"/>
      <c r="GE22" s="170"/>
      <c r="GF22" s="170"/>
      <c r="GG22" s="170"/>
      <c r="GH22" s="170"/>
      <c r="GI22" s="189" t="s">
        <v>223</v>
      </c>
      <c r="GJ22" s="261">
        <v>100</v>
      </c>
      <c r="GK22" s="197" t="s">
        <v>213</v>
      </c>
      <c r="GL22" s="204">
        <f>$GJ$10/100-SQRT(($GJ$10/100)^2-2*GL20/(0.85*Fc*1000*$GJ$8/100))</f>
        <v>1.120049934418324E-2</v>
      </c>
      <c r="GM22" s="224">
        <f>$GJ$10/100-SQRT(($GJ$10/100)^2-2*GM20/(0.85*Fc*1000*$GJ$8/100))</f>
        <v>1.120049934418324E-2</v>
      </c>
      <c r="GN22" s="224">
        <f>$GJ$10/100-SQRT(($GJ$10/100)^2-2*GN20/(0.85*Fc*1000*$GJ$8/100))</f>
        <v>0</v>
      </c>
      <c r="GO22" s="206">
        <f>$GJ$10/100-SQRT(($GJ$10/100)^2-2*GO20/(0.85*Fc*1000*$GJ$8/100))</f>
        <v>0</v>
      </c>
      <c r="GP22" s="170"/>
      <c r="GQ22" s="170"/>
      <c r="GR22" s="170"/>
      <c r="GS22" s="170"/>
      <c r="GT22" s="170"/>
      <c r="GU22" s="170"/>
      <c r="GV22" s="170"/>
      <c r="GW22" s="170"/>
      <c r="GX22" s="170"/>
      <c r="GY22" s="170"/>
      <c r="GZ22" s="170"/>
      <c r="HA22" s="170"/>
      <c r="HB22" s="170"/>
      <c r="HC22" s="170"/>
      <c r="HD22" s="170"/>
      <c r="HE22" s="170"/>
      <c r="HF22" s="170"/>
      <c r="HG22" s="170"/>
      <c r="HH22" s="170"/>
      <c r="HI22" s="170"/>
    </row>
    <row r="23" spans="1:217" ht="15" customHeight="1" x14ac:dyDescent="0.25">
      <c r="A23" s="278"/>
      <c r="B23" s="278"/>
      <c r="C23" s="278"/>
      <c r="D23" s="278"/>
      <c r="E23" s="278"/>
      <c r="F23" s="278"/>
      <c r="G23" s="278"/>
      <c r="H23" s="279"/>
      <c r="I23" s="278"/>
      <c r="J23" s="170"/>
      <c r="K23" s="170"/>
      <c r="L23" s="170"/>
      <c r="M23" s="185"/>
      <c r="N23" s="185"/>
      <c r="O23" s="184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1" t="s">
        <v>33</v>
      </c>
      <c r="AK23" s="298">
        <v>35</v>
      </c>
      <c r="AL23" s="170"/>
      <c r="AM23" s="170"/>
      <c r="AN23" s="170"/>
      <c r="AO23" s="170"/>
      <c r="AP23" s="172"/>
      <c r="AQ23" s="172"/>
      <c r="AR23" s="170"/>
      <c r="AS23" s="170"/>
      <c r="AT23" s="170"/>
      <c r="AU23" s="170"/>
      <c r="AV23" s="170"/>
      <c r="AW23" s="170"/>
      <c r="AX23" s="170"/>
      <c r="AY23" s="170"/>
      <c r="AZ23" s="170"/>
      <c r="BA23" s="170"/>
      <c r="BB23" s="170"/>
      <c r="BC23" s="170"/>
      <c r="BD23" s="170"/>
      <c r="BE23" s="170"/>
      <c r="BF23" s="170"/>
      <c r="BG23" s="170"/>
      <c r="BH23" s="175"/>
      <c r="BI23" s="170"/>
      <c r="BJ23" s="172"/>
      <c r="BK23" s="172"/>
      <c r="BL23" s="172"/>
      <c r="BM23" s="172"/>
      <c r="BN23" s="172"/>
      <c r="BO23" s="172"/>
      <c r="BP23" s="172"/>
      <c r="BQ23" s="170"/>
      <c r="BR23" s="170"/>
      <c r="BS23" s="170"/>
      <c r="BT23" s="170"/>
      <c r="BU23" s="170"/>
      <c r="BV23" s="172"/>
      <c r="BW23" s="170"/>
      <c r="BX23" s="170"/>
      <c r="BY23" s="170"/>
      <c r="BZ23" s="170"/>
      <c r="CA23" s="170"/>
      <c r="CB23" s="170"/>
      <c r="CC23" s="170"/>
      <c r="CD23" s="170"/>
      <c r="CE23" s="170"/>
      <c r="CF23" s="170"/>
      <c r="CG23" s="170"/>
      <c r="CH23" s="170"/>
      <c r="CI23" s="170"/>
      <c r="CJ23" s="170"/>
      <c r="CK23" s="170"/>
      <c r="CL23" s="170"/>
      <c r="CM23" s="170"/>
      <c r="CN23" s="170"/>
      <c r="CO23" s="170"/>
      <c r="CP23" s="170"/>
      <c r="CQ23" s="170"/>
      <c r="CR23" s="170"/>
      <c r="CS23" s="170"/>
      <c r="CT23" s="170"/>
      <c r="CU23" s="170"/>
      <c r="CV23" s="170"/>
      <c r="CW23" s="170"/>
      <c r="CX23" s="170"/>
      <c r="CY23" s="170"/>
      <c r="CZ23" s="170"/>
      <c r="DA23" s="170"/>
      <c r="DB23" s="170"/>
      <c r="DC23" s="170"/>
      <c r="DD23" s="170"/>
      <c r="DE23" s="170"/>
      <c r="DF23" s="170"/>
      <c r="DG23" s="170"/>
      <c r="DH23" s="170"/>
      <c r="DI23" s="170"/>
      <c r="DJ23" s="170"/>
      <c r="DK23" s="170"/>
      <c r="DL23" s="189" t="s">
        <v>225</v>
      </c>
      <c r="DM23" s="312">
        <v>5</v>
      </c>
      <c r="DN23" s="258" t="s">
        <v>206</v>
      </c>
      <c r="DO23" s="276">
        <f>IF(cells&gt;1,MAX(ABS(HS4),ABS(HT4),ABS(HS8),ABS(HT8),ABS(HS11),ABS(HT11))*1.15,"")</f>
        <v>65.003780423241196</v>
      </c>
      <c r="DP23" s="170"/>
      <c r="DQ23" s="170"/>
      <c r="DR23" s="170"/>
      <c r="DS23" s="170"/>
      <c r="DT23" s="170"/>
      <c r="DU23" s="170"/>
      <c r="DV23" s="170"/>
      <c r="DW23" s="170"/>
      <c r="DX23" s="170"/>
      <c r="DY23" s="170"/>
      <c r="DZ23" s="170"/>
      <c r="EA23" s="170"/>
      <c r="EB23" s="170"/>
      <c r="EC23" s="170"/>
      <c r="ED23" s="170"/>
      <c r="EE23" s="170"/>
      <c r="EF23" s="170"/>
      <c r="EG23" s="170"/>
      <c r="EH23" s="170"/>
      <c r="EI23" s="170"/>
      <c r="EJ23" s="170"/>
      <c r="EK23" s="170"/>
      <c r="EL23" s="170"/>
      <c r="EM23" s="195"/>
      <c r="EN23" s="170"/>
      <c r="EO23" s="170"/>
      <c r="EP23" s="170"/>
      <c r="EQ23" s="170"/>
      <c r="ER23" s="170"/>
      <c r="ES23" s="170"/>
      <c r="ET23" s="170"/>
      <c r="EU23" s="170"/>
      <c r="EV23" s="170"/>
      <c r="EW23" s="170"/>
      <c r="EX23" s="170"/>
      <c r="EY23" s="170"/>
      <c r="EZ23" s="170"/>
      <c r="FA23" s="170"/>
      <c r="FB23" s="170"/>
      <c r="FC23" s="170"/>
      <c r="FD23" s="170"/>
      <c r="FE23" s="170"/>
      <c r="FF23" s="170"/>
      <c r="FG23" s="170"/>
      <c r="FH23" s="170"/>
      <c r="FI23" s="170"/>
      <c r="FJ23" s="170"/>
      <c r="FK23" s="191"/>
      <c r="FL23" s="191"/>
      <c r="FM23" s="191"/>
      <c r="FN23" s="191"/>
      <c r="FO23" s="191"/>
      <c r="FP23" s="191"/>
      <c r="FQ23" s="191"/>
      <c r="FR23" s="191"/>
      <c r="FS23" s="191"/>
      <c r="FT23" s="191"/>
      <c r="FU23" s="290"/>
      <c r="FV23" s="191"/>
      <c r="FW23" s="191"/>
      <c r="FX23" s="191"/>
      <c r="FY23" s="191"/>
      <c r="FZ23" s="191"/>
      <c r="GA23" s="170"/>
      <c r="GB23" s="170"/>
      <c r="GC23" s="170"/>
      <c r="GD23" s="170"/>
      <c r="GE23" s="170"/>
      <c r="GF23" s="170"/>
      <c r="GG23" s="170"/>
      <c r="GH23" s="170"/>
      <c r="GI23" s="189" t="s">
        <v>225</v>
      </c>
      <c r="GJ23" s="312">
        <v>5</v>
      </c>
      <c r="GK23" s="225" t="s">
        <v>206</v>
      </c>
      <c r="GL23" s="198">
        <f>MAX(ABS(EU6),ABS(EV6))*1.15</f>
        <v>65.003780423241196</v>
      </c>
      <c r="GM23" s="202">
        <f>IF(ISNUMBER(EU9),MAX(ABS(EU9),ABS(EV9)),0)*1.15</f>
        <v>65.003780423241196</v>
      </c>
      <c r="GN23" s="199">
        <f>IF(ISNUMBER(EU12),MAX(ABS(EU12),ABS(EV12)),0)*1.15</f>
        <v>0</v>
      </c>
      <c r="GO23" s="203">
        <f>IF(ISNUMBER(EU15),MAX(ABS(EU15),ABS(EV15)),0)*1.15</f>
        <v>0</v>
      </c>
      <c r="GP23" s="170"/>
      <c r="GQ23" s="170"/>
      <c r="GR23" s="170"/>
      <c r="GS23" s="170"/>
      <c r="GT23" s="170"/>
      <c r="GU23" s="170"/>
      <c r="GV23" s="170"/>
      <c r="GW23" s="170"/>
      <c r="GX23" s="170"/>
      <c r="GY23" s="170"/>
      <c r="GZ23" s="170"/>
      <c r="HA23" s="170"/>
      <c r="HB23" s="170"/>
      <c r="HC23" s="170"/>
      <c r="HD23" s="170"/>
      <c r="HE23" s="170"/>
      <c r="HF23" s="170"/>
      <c r="HG23" s="170"/>
      <c r="HH23" s="170"/>
      <c r="HI23" s="170"/>
    </row>
    <row r="24" spans="1:217" ht="15" customHeight="1" thickBot="1" x14ac:dyDescent="0.3">
      <c r="A24" s="278"/>
      <c r="B24" s="278"/>
      <c r="C24" s="278"/>
      <c r="D24" s="278"/>
      <c r="E24" s="278"/>
      <c r="F24" s="278"/>
      <c r="G24" s="278"/>
      <c r="H24" s="278"/>
      <c r="I24" s="278"/>
      <c r="J24" s="170"/>
      <c r="K24" s="170"/>
      <c r="L24" s="171" t="s">
        <v>174</v>
      </c>
      <c r="M24" s="185"/>
      <c r="N24" s="185"/>
      <c r="O24" s="184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2"/>
      <c r="AQ24" s="172"/>
      <c r="AR24" s="170"/>
      <c r="AS24" s="170"/>
      <c r="AT24" s="170"/>
      <c r="AU24" s="170"/>
      <c r="AV24" s="170"/>
      <c r="AW24" s="170"/>
      <c r="AX24" s="170"/>
      <c r="AY24" s="170"/>
      <c r="AZ24" s="170"/>
      <c r="BA24" s="170"/>
      <c r="BB24" s="170"/>
      <c r="BC24" s="170"/>
      <c r="BD24" s="170"/>
      <c r="BE24" s="170"/>
      <c r="BF24" s="170"/>
      <c r="BG24" s="170"/>
      <c r="BH24" s="175" t="s">
        <v>87</v>
      </c>
      <c r="BI24" s="173">
        <f>Ka*Gs*(H+VD/100)</f>
        <v>28.166666666666661</v>
      </c>
      <c r="BJ24" s="172"/>
      <c r="BK24" s="172"/>
      <c r="BL24" s="172"/>
      <c r="BM24" s="172"/>
      <c r="BN24" s="172"/>
      <c r="BO24" s="172"/>
      <c r="BP24" s="172"/>
      <c r="BQ24" s="170"/>
      <c r="BR24" s="170"/>
      <c r="BS24" s="170"/>
      <c r="BT24" s="170"/>
      <c r="BU24" s="170"/>
      <c r="BV24" s="172"/>
      <c r="BW24" s="170"/>
      <c r="BX24" s="170"/>
      <c r="BY24" s="170"/>
      <c r="BZ24" s="170"/>
      <c r="CA24" s="170"/>
      <c r="CB24" s="170"/>
      <c r="CC24" s="170"/>
      <c r="CD24" s="170"/>
      <c r="CE24" s="170"/>
      <c r="CF24" s="170"/>
      <c r="CG24" s="170"/>
      <c r="CH24" s="170"/>
      <c r="CI24" s="170"/>
      <c r="CJ24" s="170"/>
      <c r="CK24" s="170"/>
      <c r="CL24" s="170"/>
      <c r="CM24" s="170"/>
      <c r="CN24" s="170"/>
      <c r="CO24" s="170"/>
      <c r="CP24" s="170"/>
      <c r="CQ24" s="170"/>
      <c r="CR24" s="170"/>
      <c r="CS24" s="170"/>
      <c r="CT24" s="170"/>
      <c r="CU24" s="170"/>
      <c r="CV24" s="170"/>
      <c r="CW24" s="170"/>
      <c r="CX24" s="170"/>
      <c r="CY24" s="170"/>
      <c r="CZ24" s="170"/>
      <c r="DA24" s="170"/>
      <c r="DB24" s="170"/>
      <c r="DC24" s="170"/>
      <c r="DD24" s="170"/>
      <c r="DE24" s="170"/>
      <c r="DF24" s="170"/>
      <c r="DG24" s="170"/>
      <c r="DH24" s="170"/>
      <c r="DI24" s="170"/>
      <c r="DJ24" s="170"/>
      <c r="DK24" s="170"/>
      <c r="DL24" s="189" t="s">
        <v>224</v>
      </c>
      <c r="DM24" s="261">
        <f>DM21-DM23</f>
        <v>30</v>
      </c>
      <c r="DN24" s="260" t="s">
        <v>209</v>
      </c>
      <c r="DO24" s="277" t="str">
        <f>IF(cells&gt;1,IF(AND($DM$24&gt;=DO23/3.5/(Fc*1000)^0.5*100,DO23&lt;=$DM$27),"OK","NO"),"")</f>
        <v>OK</v>
      </c>
      <c r="DP24" s="170"/>
      <c r="DQ24" s="170"/>
      <c r="DR24" s="170"/>
      <c r="DS24" s="170"/>
      <c r="DT24" s="170"/>
      <c r="DU24" s="170"/>
      <c r="DV24" s="170"/>
      <c r="DW24" s="170"/>
      <c r="DX24" s="170"/>
      <c r="DY24" s="170"/>
      <c r="DZ24" s="170"/>
      <c r="EA24" s="170"/>
      <c r="EB24" s="170"/>
      <c r="EC24" s="170"/>
      <c r="ED24" s="170"/>
      <c r="EE24" s="170"/>
      <c r="EF24" s="170"/>
      <c r="EG24" s="170"/>
      <c r="EH24" s="170"/>
      <c r="EI24" s="170"/>
      <c r="EJ24" s="170"/>
      <c r="EK24" s="170"/>
      <c r="EL24" s="170"/>
      <c r="EM24" s="195"/>
      <c r="EN24" s="170"/>
      <c r="EO24" s="170"/>
      <c r="EP24" s="170"/>
      <c r="EQ24" s="170"/>
      <c r="ER24" s="170"/>
      <c r="ES24" s="170"/>
      <c r="ET24" s="170"/>
      <c r="EU24" s="170"/>
      <c r="EV24" s="170"/>
      <c r="EW24" s="170"/>
      <c r="EX24" s="170"/>
      <c r="EY24" s="170"/>
      <c r="EZ24" s="170"/>
      <c r="FA24" s="170"/>
      <c r="FB24" s="170"/>
      <c r="FC24" s="170"/>
      <c r="FD24" s="170"/>
      <c r="FE24" s="170"/>
      <c r="FF24" s="170"/>
      <c r="FG24" s="170"/>
      <c r="FH24" s="170"/>
      <c r="FI24" s="170"/>
      <c r="FJ24" s="170"/>
      <c r="FK24" s="191"/>
      <c r="FL24" s="191"/>
      <c r="FM24" s="191"/>
      <c r="FN24" s="191"/>
      <c r="FO24" s="191"/>
      <c r="FP24" s="191"/>
      <c r="FQ24" s="191"/>
      <c r="FR24" s="191"/>
      <c r="FS24" s="191"/>
      <c r="FT24" s="191"/>
      <c r="FU24" s="191"/>
      <c r="FV24" s="191"/>
      <c r="FW24" s="191"/>
      <c r="FX24" s="191"/>
      <c r="FY24" s="191"/>
      <c r="FZ24" s="191"/>
      <c r="GA24" s="170"/>
      <c r="GB24" s="170"/>
      <c r="GC24" s="170"/>
      <c r="GD24" s="170"/>
      <c r="GE24" s="170"/>
      <c r="GF24" s="170"/>
      <c r="GG24" s="170"/>
      <c r="GH24" s="170"/>
      <c r="GI24" s="189" t="s">
        <v>224</v>
      </c>
      <c r="GJ24" s="261">
        <f>GJ21-GJ23</f>
        <v>30</v>
      </c>
      <c r="GK24" s="197" t="s">
        <v>209</v>
      </c>
      <c r="GL24" s="223" t="str">
        <f>IF(AND($GJ$10&gt;=GL23/3.5/(Fc*1000)^0.5*100,GL23&lt;=$GJ$13),"OK","NO")</f>
        <v>OK</v>
      </c>
      <c r="GM24" s="205" t="str">
        <f>IF(AND($GJ$10&gt;=GM23/3.5/(Fc*1000)^0.5*100,GM23&lt;=$GJ$13),"OK","NO")</f>
        <v>OK</v>
      </c>
      <c r="GN24" s="224" t="str">
        <f>IF(AND($GJ$10&gt;=GN23/3.5/(Fc*1000)^0.5*100,GN23&lt;=$GJ$13),"OK","NO")</f>
        <v>OK</v>
      </c>
      <c r="GO24" s="206" t="str">
        <f>IF(AND($GJ$10&gt;=GO23/3.5/(Fc*1000)^0.5*100,GO23&lt;=$GJ$13),"OK","NO")</f>
        <v>OK</v>
      </c>
      <c r="GP24" s="170"/>
      <c r="GQ24" s="170"/>
      <c r="GR24" s="170"/>
      <c r="GS24" s="170"/>
      <c r="GT24" s="170"/>
      <c r="GU24" s="170"/>
      <c r="GV24" s="170"/>
      <c r="GW24" s="170"/>
      <c r="GX24" s="170"/>
      <c r="GY24" s="170"/>
      <c r="GZ24" s="170"/>
      <c r="HA24" s="170"/>
      <c r="HB24" s="170"/>
      <c r="HC24" s="170"/>
      <c r="HD24" s="170"/>
      <c r="HE24" s="170"/>
      <c r="HF24" s="170"/>
      <c r="HG24" s="170"/>
      <c r="HH24" s="170"/>
      <c r="HI24" s="170"/>
    </row>
    <row r="25" spans="1:217" ht="15" customHeight="1" x14ac:dyDescent="0.25">
      <c r="A25" s="278"/>
      <c r="B25" s="278"/>
      <c r="C25" s="278"/>
      <c r="D25" s="278"/>
      <c r="E25" s="278"/>
      <c r="F25" s="278"/>
      <c r="G25" s="278"/>
      <c r="H25" s="278"/>
      <c r="I25" s="278"/>
      <c r="J25" s="170"/>
      <c r="K25" s="170"/>
      <c r="L25" s="170"/>
      <c r="M25" s="175" t="s">
        <v>188</v>
      </c>
      <c r="N25" s="292">
        <v>22</v>
      </c>
      <c r="O25" s="184" t="s">
        <v>249</v>
      </c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1" t="s">
        <v>28</v>
      </c>
      <c r="AK25" s="298">
        <v>35</v>
      </c>
      <c r="AL25" s="170"/>
      <c r="AM25" s="170"/>
      <c r="AN25" s="170"/>
      <c r="AO25" s="170"/>
      <c r="AP25" s="172"/>
      <c r="AQ25" s="172"/>
      <c r="AR25" s="170"/>
      <c r="AS25" s="170"/>
      <c r="AT25" s="170"/>
      <c r="AU25" s="170"/>
      <c r="AV25" s="170"/>
      <c r="AW25" s="170"/>
      <c r="AX25" s="170"/>
      <c r="AY25" s="170"/>
      <c r="AZ25" s="170"/>
      <c r="BA25" s="170"/>
      <c r="BB25" s="170"/>
      <c r="BC25" s="170"/>
      <c r="BD25" s="170"/>
      <c r="BE25" s="170"/>
      <c r="BF25" s="170"/>
      <c r="BG25" s="170"/>
      <c r="BH25" s="175"/>
      <c r="BI25" s="170"/>
      <c r="BJ25" s="172"/>
      <c r="BK25" s="172"/>
      <c r="BL25" s="172"/>
      <c r="BM25" s="172"/>
      <c r="BN25" s="172"/>
      <c r="BO25" s="172"/>
      <c r="BP25" s="172"/>
      <c r="BQ25" s="170"/>
      <c r="BR25" s="170"/>
      <c r="BS25" s="170"/>
      <c r="BT25" s="170"/>
      <c r="BU25" s="170"/>
      <c r="BV25" s="172"/>
      <c r="BW25" s="170"/>
      <c r="BX25" s="170"/>
      <c r="BY25" s="170"/>
      <c r="BZ25" s="170"/>
      <c r="CA25" s="170"/>
      <c r="CB25" s="170"/>
      <c r="CC25" s="170"/>
      <c r="CD25" s="170"/>
      <c r="CE25" s="170"/>
      <c r="CF25" s="170"/>
      <c r="CG25" s="170"/>
      <c r="CH25" s="170"/>
      <c r="CI25" s="170"/>
      <c r="CJ25" s="170"/>
      <c r="CK25" s="170"/>
      <c r="CL25" s="170"/>
      <c r="CM25" s="170"/>
      <c r="CN25" s="170"/>
      <c r="CO25" s="170"/>
      <c r="CP25" s="170"/>
      <c r="CQ25" s="170"/>
      <c r="CR25" s="170"/>
      <c r="CS25" s="170"/>
      <c r="CT25" s="170"/>
      <c r="CU25" s="170"/>
      <c r="CV25" s="170"/>
      <c r="CW25" s="170"/>
      <c r="CX25" s="170"/>
      <c r="CY25" s="170"/>
      <c r="CZ25" s="170"/>
      <c r="DA25" s="170"/>
      <c r="DB25" s="170"/>
      <c r="DC25" s="170"/>
      <c r="DD25" s="170"/>
      <c r="DE25" s="170"/>
      <c r="DF25" s="170"/>
      <c r="DG25" s="170"/>
      <c r="DH25" s="170"/>
      <c r="DI25" s="170"/>
      <c r="DJ25" s="170"/>
      <c r="DK25" s="170"/>
      <c r="DL25" s="189" t="s">
        <v>226</v>
      </c>
      <c r="DM25" s="261">
        <f>0.8*Fctd/Fy*DM21*DM22</f>
        <v>7.6712328767123292</v>
      </c>
      <c r="DN25" s="259" t="s">
        <v>217</v>
      </c>
      <c r="DO25" s="271">
        <f>IF(cells&gt;1,DO20*100/(5*$DM$21*(1-11*$DM$26/$DM$21/$DM$22/10000)),"")</f>
        <v>28.771733241580954</v>
      </c>
      <c r="DP25" s="170"/>
      <c r="DQ25" s="170"/>
      <c r="DR25" s="170"/>
      <c r="DS25" s="170"/>
      <c r="DT25" s="170"/>
      <c r="DU25" s="170"/>
      <c r="DV25" s="170"/>
      <c r="DW25" s="170"/>
      <c r="DX25" s="170"/>
      <c r="DY25" s="170"/>
      <c r="DZ25" s="170"/>
      <c r="EA25" s="170"/>
      <c r="EB25" s="170"/>
      <c r="EC25" s="170"/>
      <c r="ED25" s="170"/>
      <c r="EE25" s="170"/>
      <c r="EF25" s="170"/>
      <c r="EG25" s="170"/>
      <c r="EH25" s="170"/>
      <c r="EI25" s="170"/>
      <c r="EJ25" s="170"/>
      <c r="EK25" s="170"/>
      <c r="EL25" s="170"/>
      <c r="EM25" s="195"/>
      <c r="EN25" s="170"/>
      <c r="EO25" s="170"/>
      <c r="EP25" s="170"/>
      <c r="EQ25" s="170"/>
      <c r="ER25" s="170"/>
      <c r="ES25" s="170"/>
      <c r="ET25" s="170"/>
      <c r="EU25" s="170"/>
      <c r="EV25" s="170"/>
      <c r="EW25" s="170"/>
      <c r="EX25" s="170"/>
      <c r="EY25" s="170"/>
      <c r="EZ25" s="170"/>
      <c r="FA25" s="170"/>
      <c r="FB25" s="170"/>
      <c r="FC25" s="170"/>
      <c r="FD25" s="170"/>
      <c r="FE25" s="170"/>
      <c r="FF25" s="170"/>
      <c r="FG25" s="170"/>
      <c r="FH25" s="170"/>
      <c r="FI25" s="170"/>
      <c r="FJ25" s="170"/>
      <c r="FK25" s="191"/>
      <c r="FL25" s="191"/>
      <c r="FM25" s="191"/>
      <c r="FN25" s="191"/>
      <c r="FO25" s="191"/>
      <c r="FP25" s="191"/>
      <c r="FQ25" s="191"/>
      <c r="FR25" s="191"/>
      <c r="FS25" s="191"/>
      <c r="FT25" s="191"/>
      <c r="FU25" s="191"/>
      <c r="FV25" s="191"/>
      <c r="FW25" s="191"/>
      <c r="FX25" s="191"/>
      <c r="FY25" s="191"/>
      <c r="FZ25" s="191"/>
      <c r="GA25" s="170"/>
      <c r="GB25" s="170"/>
      <c r="GC25" s="170"/>
      <c r="GD25" s="170"/>
      <c r="GE25" s="170"/>
      <c r="GF25" s="170"/>
      <c r="GG25" s="170"/>
      <c r="GH25" s="170"/>
      <c r="GI25" s="189" t="s">
        <v>226</v>
      </c>
      <c r="GJ25" s="261">
        <f>0.8*Fctd/Fy*GJ21*GJ22</f>
        <v>7.6712328767123292</v>
      </c>
      <c r="GK25" s="226" t="s">
        <v>217</v>
      </c>
      <c r="GL25" s="215">
        <f>GL20*100/(5*$GJ$7*(1-11*$GJ$12/$GJ$7/$GJ$8/10000))</f>
        <v>20.165808390010074</v>
      </c>
      <c r="GM25" s="222">
        <f>GM20*100/(5*$GJ$7*(1-11*$GJ$12/$GJ$7/$GJ$8/10000))</f>
        <v>20.165808390010081</v>
      </c>
      <c r="GN25" s="222">
        <f>GN20*100/(5*$GJ$7*(1-11*$GJ$12/$GJ$7/$GJ$8/10000))</f>
        <v>0</v>
      </c>
      <c r="GO25" s="216">
        <f>GO20*100/(5*$GJ$7*(1-11*$GJ$12/$GJ$7/$GJ$8/10000))</f>
        <v>0</v>
      </c>
      <c r="GP25" s="170"/>
      <c r="GQ25" s="170"/>
      <c r="GR25" s="170"/>
      <c r="GS25" s="170"/>
      <c r="GT25" s="170"/>
      <c r="GU25" s="170"/>
      <c r="GV25" s="170"/>
      <c r="GW25" s="170"/>
      <c r="GX25" s="170"/>
      <c r="GY25" s="170"/>
      <c r="GZ25" s="170"/>
      <c r="HA25" s="170"/>
      <c r="HB25" s="170"/>
      <c r="HC25" s="170"/>
      <c r="HD25" s="170"/>
      <c r="HE25" s="170"/>
      <c r="HF25" s="170"/>
      <c r="HG25" s="170"/>
      <c r="HH25" s="170"/>
      <c r="HI25" s="170"/>
    </row>
    <row r="26" spans="1:217" ht="15" customHeight="1" x14ac:dyDescent="0.25">
      <c r="A26" s="278"/>
      <c r="B26" s="278"/>
      <c r="C26" s="278"/>
      <c r="D26" s="278"/>
      <c r="E26" s="278"/>
      <c r="F26" s="278"/>
      <c r="G26" s="278"/>
      <c r="H26" s="278"/>
      <c r="I26" s="278"/>
      <c r="J26" s="170"/>
      <c r="K26" s="170"/>
      <c r="L26" s="170"/>
      <c r="M26" s="185"/>
      <c r="N26" s="185"/>
      <c r="O26" s="184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2"/>
      <c r="AQ26" s="172"/>
      <c r="AR26" s="170"/>
      <c r="AS26" s="170"/>
      <c r="AT26" s="170"/>
      <c r="AU26" s="170"/>
      <c r="AV26" s="170"/>
      <c r="AW26" s="170"/>
      <c r="AX26" s="170"/>
      <c r="AY26" s="170"/>
      <c r="AZ26" s="170"/>
      <c r="BA26" s="170"/>
      <c r="BB26" s="170"/>
      <c r="BC26" s="170"/>
      <c r="BD26" s="170"/>
      <c r="BE26" s="170"/>
      <c r="BF26" s="170"/>
      <c r="BG26" s="176" t="s">
        <v>71</v>
      </c>
      <c r="BH26" s="175"/>
      <c r="BI26" s="170"/>
      <c r="BJ26" s="172"/>
      <c r="BK26" s="170"/>
      <c r="BL26" s="170"/>
      <c r="BM26" s="170"/>
      <c r="BN26" s="170"/>
      <c r="BO26" s="170"/>
      <c r="BP26" s="170"/>
      <c r="BQ26" s="170"/>
      <c r="BR26" s="170"/>
      <c r="BS26" s="170"/>
      <c r="BT26" s="170"/>
      <c r="BU26" s="170"/>
      <c r="BV26" s="172"/>
      <c r="BW26" s="170"/>
      <c r="BX26" s="170"/>
      <c r="BY26" s="170"/>
      <c r="BZ26" s="170"/>
      <c r="CA26" s="170"/>
      <c r="CB26" s="170"/>
      <c r="CC26" s="170"/>
      <c r="CD26" s="170"/>
      <c r="CE26" s="170"/>
      <c r="CF26" s="170"/>
      <c r="CG26" s="170"/>
      <c r="CH26" s="170"/>
      <c r="CI26" s="170"/>
      <c r="CJ26" s="170"/>
      <c r="CK26" s="170"/>
      <c r="CL26" s="170"/>
      <c r="CM26" s="170"/>
      <c r="CN26" s="170"/>
      <c r="CO26" s="170"/>
      <c r="CP26" s="170"/>
      <c r="CQ26" s="170"/>
      <c r="CR26" s="170"/>
      <c r="CS26" s="170"/>
      <c r="CT26" s="170"/>
      <c r="CU26" s="170"/>
      <c r="CV26" s="170"/>
      <c r="CW26" s="170"/>
      <c r="CX26" s="170"/>
      <c r="CY26" s="170"/>
      <c r="CZ26" s="170"/>
      <c r="DA26" s="170"/>
      <c r="DB26" s="170"/>
      <c r="DC26" s="170"/>
      <c r="DD26" s="170"/>
      <c r="DE26" s="170"/>
      <c r="DF26" s="170"/>
      <c r="DG26" s="170"/>
      <c r="DH26" s="170"/>
      <c r="DI26" s="170"/>
      <c r="DJ26" s="170"/>
      <c r="DK26" s="170"/>
      <c r="DL26" s="189" t="s">
        <v>227</v>
      </c>
      <c r="DM26" s="261">
        <f>(0.72*Fc/Fy*(600/(600+Fy))*0.85)*DM21*DM22</f>
        <v>47.434452409681306</v>
      </c>
      <c r="DN26" s="259" t="s">
        <v>214</v>
      </c>
      <c r="DO26" s="310">
        <v>20</v>
      </c>
      <c r="DP26" s="170"/>
      <c r="DQ26" s="170"/>
      <c r="DR26" s="170"/>
      <c r="DS26" s="170"/>
      <c r="DT26" s="170"/>
      <c r="DU26" s="170"/>
      <c r="DV26" s="170"/>
      <c r="DW26" s="170"/>
      <c r="DX26" s="170"/>
      <c r="DY26" s="170"/>
      <c r="DZ26" s="170"/>
      <c r="EA26" s="170"/>
      <c r="EB26" s="170"/>
      <c r="EC26" s="170"/>
      <c r="ED26" s="170"/>
      <c r="EE26" s="170"/>
      <c r="EF26" s="170"/>
      <c r="EG26" s="170"/>
      <c r="EH26" s="170"/>
      <c r="EI26" s="170"/>
      <c r="EJ26" s="170"/>
      <c r="EK26" s="170"/>
      <c r="EL26" s="170"/>
      <c r="EM26" s="195"/>
      <c r="EN26" s="170"/>
      <c r="EO26" s="170"/>
      <c r="EP26" s="170"/>
      <c r="EQ26" s="170"/>
      <c r="ER26" s="170"/>
      <c r="ES26" s="170"/>
      <c r="ET26" s="170"/>
      <c r="EU26" s="170"/>
      <c r="EV26" s="170"/>
      <c r="EW26" s="170"/>
      <c r="EX26" s="170"/>
      <c r="EY26" s="170"/>
      <c r="EZ26" s="170"/>
      <c r="FA26" s="170"/>
      <c r="FB26" s="170"/>
      <c r="FC26" s="170"/>
      <c r="FD26" s="170"/>
      <c r="FE26" s="170"/>
      <c r="FF26" s="170"/>
      <c r="FG26" s="170"/>
      <c r="FH26" s="170"/>
      <c r="FI26" s="170"/>
      <c r="FJ26" s="170"/>
      <c r="FK26" s="191" t="s">
        <v>252</v>
      </c>
      <c r="FL26" s="191"/>
      <c r="FM26" s="191"/>
      <c r="FN26" s="207" t="s">
        <v>257</v>
      </c>
      <c r="FO26" s="207" t="s">
        <v>261</v>
      </c>
      <c r="FP26" s="207" t="s">
        <v>259</v>
      </c>
      <c r="FQ26" s="207" t="s">
        <v>260</v>
      </c>
      <c r="FR26" s="207" t="s">
        <v>258</v>
      </c>
      <c r="FS26" s="191"/>
      <c r="FT26" s="191"/>
      <c r="FU26" s="191"/>
      <c r="FV26" s="191"/>
      <c r="FW26" s="191"/>
      <c r="FX26" s="191"/>
      <c r="FY26" s="191"/>
      <c r="FZ26" s="191"/>
      <c r="GA26" s="170"/>
      <c r="GB26" s="170"/>
      <c r="GC26" s="170"/>
      <c r="GD26" s="170"/>
      <c r="GE26" s="170"/>
      <c r="GF26" s="170"/>
      <c r="GG26" s="170"/>
      <c r="GH26" s="170"/>
      <c r="GI26" s="189" t="s">
        <v>227</v>
      </c>
      <c r="GJ26" s="261">
        <f>(0.72*Fc/Fy*(600/(600+Fy))*0.85)*GJ21*GJ22</f>
        <v>47.434452409681306</v>
      </c>
      <c r="GK26" s="226" t="s">
        <v>214</v>
      </c>
      <c r="GL26" s="317">
        <v>18</v>
      </c>
      <c r="GM26" s="313">
        <v>20</v>
      </c>
      <c r="GN26" s="313">
        <v>20</v>
      </c>
      <c r="GO26" s="314">
        <v>18</v>
      </c>
      <c r="GP26" s="170"/>
      <c r="GQ26" s="170"/>
      <c r="GR26" s="170"/>
      <c r="GS26" s="170"/>
      <c r="GT26" s="170"/>
      <c r="GU26" s="170"/>
      <c r="GV26" s="170"/>
      <c r="GW26" s="170"/>
      <c r="GX26" s="170"/>
      <c r="GY26" s="170"/>
      <c r="GZ26" s="170"/>
      <c r="HA26" s="170"/>
      <c r="HB26" s="170"/>
      <c r="HC26" s="170"/>
      <c r="HD26" s="170"/>
      <c r="HE26" s="170"/>
      <c r="HF26" s="170"/>
      <c r="HG26" s="170"/>
      <c r="HH26" s="170"/>
      <c r="HI26" s="170"/>
    </row>
    <row r="27" spans="1:217" ht="15" customHeight="1" x14ac:dyDescent="0.25">
      <c r="A27" s="280"/>
      <c r="B27" s="280"/>
      <c r="C27" s="280"/>
      <c r="D27" s="280"/>
      <c r="E27" s="280"/>
      <c r="F27" s="280"/>
      <c r="G27" s="280"/>
      <c r="H27" s="280"/>
      <c r="I27" s="280"/>
      <c r="J27" s="170"/>
      <c r="K27" s="170"/>
      <c r="L27" s="171" t="s">
        <v>175</v>
      </c>
      <c r="M27" s="185"/>
      <c r="N27" s="185"/>
      <c r="O27" s="184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1" t="s">
        <v>27</v>
      </c>
      <c r="AK27" s="298">
        <v>30</v>
      </c>
      <c r="AL27" s="170"/>
      <c r="AM27" s="170"/>
      <c r="AN27" s="170"/>
      <c r="AO27" s="170"/>
      <c r="AP27" s="172"/>
      <c r="AQ27" s="172"/>
      <c r="AR27" s="170"/>
      <c r="AS27" s="170"/>
      <c r="AT27" s="170"/>
      <c r="AU27" s="170"/>
      <c r="AV27" s="170"/>
      <c r="AW27" s="170"/>
      <c r="AX27" s="170"/>
      <c r="AY27" s="170"/>
      <c r="AZ27" s="170"/>
      <c r="BA27" s="170"/>
      <c r="BB27" s="170"/>
      <c r="BC27" s="170"/>
      <c r="BD27" s="170"/>
      <c r="BE27" s="170"/>
      <c r="BF27" s="170"/>
      <c r="BG27" s="170"/>
      <c r="BH27" s="175"/>
      <c r="BI27" s="170"/>
      <c r="BJ27" s="170"/>
      <c r="BK27" s="172"/>
      <c r="BL27" s="172"/>
      <c r="BM27" s="172"/>
      <c r="BN27" s="172"/>
      <c r="BO27" s="172"/>
      <c r="BP27" s="172"/>
      <c r="BQ27" s="170"/>
      <c r="BR27" s="170"/>
      <c r="BS27" s="170"/>
      <c r="BT27" s="170"/>
      <c r="BU27" s="170"/>
      <c r="BV27" s="172"/>
      <c r="BW27" s="170"/>
      <c r="BX27" s="170"/>
      <c r="BY27" s="170"/>
      <c r="BZ27" s="170"/>
      <c r="CA27" s="170"/>
      <c r="CB27" s="170"/>
      <c r="CC27" s="170"/>
      <c r="CD27" s="170"/>
      <c r="CE27" s="170"/>
      <c r="CF27" s="170"/>
      <c r="CG27" s="170"/>
      <c r="CH27" s="170"/>
      <c r="CI27" s="170"/>
      <c r="CJ27" s="170"/>
      <c r="CK27" s="170"/>
      <c r="CL27" s="170"/>
      <c r="CM27" s="170"/>
      <c r="CN27" s="170"/>
      <c r="CO27" s="170"/>
      <c r="CP27" s="170"/>
      <c r="CQ27" s="170"/>
      <c r="CR27" s="170"/>
      <c r="CS27" s="170"/>
      <c r="CT27" s="170"/>
      <c r="CU27" s="170"/>
      <c r="CV27" s="170"/>
      <c r="CW27" s="170"/>
      <c r="CX27" s="170"/>
      <c r="CY27" s="170"/>
      <c r="CZ27" s="170"/>
      <c r="DA27" s="170"/>
      <c r="DB27" s="170"/>
      <c r="DC27" s="170"/>
      <c r="DD27" s="170"/>
      <c r="DE27" s="170"/>
      <c r="DF27" s="170"/>
      <c r="DG27" s="170"/>
      <c r="DH27" s="170"/>
      <c r="DI27" s="170"/>
      <c r="DJ27" s="170"/>
      <c r="DK27" s="170"/>
      <c r="DL27" s="189" t="s">
        <v>221</v>
      </c>
      <c r="DM27" s="261">
        <f>0.65*(Fctd*1000)*(DM21/100)</f>
        <v>227.49999999999997</v>
      </c>
      <c r="DN27" s="259" t="s">
        <v>215</v>
      </c>
      <c r="DO27" s="311">
        <v>10</v>
      </c>
      <c r="DP27" s="170"/>
      <c r="DQ27" s="170"/>
      <c r="DR27" s="170"/>
      <c r="DS27" s="170"/>
      <c r="DT27" s="170"/>
      <c r="DU27" s="170"/>
      <c r="DV27" s="170"/>
      <c r="DW27" s="170"/>
      <c r="DX27" s="170"/>
      <c r="DY27" s="170"/>
      <c r="DZ27" s="170"/>
      <c r="EA27" s="170"/>
      <c r="EB27" s="170"/>
      <c r="EC27" s="170"/>
      <c r="ED27" s="170"/>
      <c r="EE27" s="170"/>
      <c r="EF27" s="170"/>
      <c r="EG27" s="170"/>
      <c r="EH27" s="170"/>
      <c r="EI27" s="170"/>
      <c r="EJ27" s="170"/>
      <c r="EK27" s="170"/>
      <c r="EL27" s="170"/>
      <c r="EM27" s="195"/>
      <c r="EN27" s="170"/>
      <c r="EO27" s="170"/>
      <c r="EP27" s="170"/>
      <c r="EQ27" s="170"/>
      <c r="ER27" s="170"/>
      <c r="ES27" s="170"/>
      <c r="ET27" s="170"/>
      <c r="EU27" s="170"/>
      <c r="EV27" s="170"/>
      <c r="EW27" s="170"/>
      <c r="EX27" s="170"/>
      <c r="EY27" s="170"/>
      <c r="EZ27" s="170"/>
      <c r="FA27" s="170"/>
      <c r="FB27" s="170"/>
      <c r="FC27" s="170"/>
      <c r="FD27" s="170"/>
      <c r="FE27" s="170"/>
      <c r="FF27" s="170"/>
      <c r="FG27" s="170"/>
      <c r="FH27" s="170"/>
      <c r="FI27" s="170"/>
      <c r="FJ27" s="170"/>
      <c r="FK27" s="170"/>
      <c r="FL27" s="191"/>
      <c r="FM27" s="189" t="s">
        <v>253</v>
      </c>
      <c r="FN27" s="319">
        <v>14</v>
      </c>
      <c r="FO27" s="320">
        <v>25</v>
      </c>
      <c r="FP27" s="241">
        <f>DO14/5</f>
        <v>4.0715040790523727</v>
      </c>
      <c r="FQ27" s="242">
        <f>ROUNDUP(100/FO27,0)*(FN27/10)^2*PI()/4</f>
        <v>6.1575216010359934</v>
      </c>
      <c r="FR27" s="241">
        <f>2*FP27</f>
        <v>8.1430081581047453</v>
      </c>
      <c r="FS27" s="186" t="str">
        <f>"Ф"&amp;FN27&amp;"/"&amp;FO27</f>
        <v>Ф14/25</v>
      </c>
      <c r="FT27" s="170"/>
      <c r="FU27" s="191"/>
      <c r="FV27" s="191"/>
      <c r="FW27" s="191"/>
      <c r="FX27" s="191"/>
      <c r="FY27" s="191"/>
      <c r="FZ27" s="191"/>
      <c r="GA27" s="170"/>
      <c r="GB27" s="170"/>
      <c r="GC27" s="170"/>
      <c r="GD27" s="170"/>
      <c r="GE27" s="170"/>
      <c r="GF27" s="170"/>
      <c r="GG27" s="170"/>
      <c r="GH27" s="170"/>
      <c r="GI27" s="189" t="s">
        <v>221</v>
      </c>
      <c r="GJ27" s="261">
        <f>0.65*(Fctd*1000)*(GJ21/100)</f>
        <v>227.49999999999997</v>
      </c>
      <c r="GK27" s="226" t="s">
        <v>215</v>
      </c>
      <c r="GL27" s="318">
        <v>12</v>
      </c>
      <c r="GM27" s="315">
        <v>15</v>
      </c>
      <c r="GN27" s="315">
        <v>15</v>
      </c>
      <c r="GO27" s="316">
        <v>13</v>
      </c>
      <c r="GP27" s="170"/>
      <c r="GQ27" s="170"/>
      <c r="GR27" s="170"/>
      <c r="GS27" s="170"/>
      <c r="GT27" s="170"/>
      <c r="GU27" s="170"/>
      <c r="GV27" s="170"/>
      <c r="GW27" s="170"/>
      <c r="GX27" s="170"/>
      <c r="GY27" s="170"/>
      <c r="GZ27" s="170"/>
      <c r="HA27" s="170"/>
      <c r="HB27" s="170"/>
      <c r="HC27" s="170"/>
      <c r="HD27" s="170"/>
      <c r="HE27" s="170"/>
      <c r="HF27" s="170"/>
      <c r="HG27" s="170"/>
      <c r="HH27" s="170"/>
      <c r="HI27" s="170"/>
    </row>
    <row r="28" spans="1:217" ht="15" customHeight="1" thickBot="1" x14ac:dyDescent="0.3">
      <c r="A28" s="227"/>
      <c r="B28" s="227"/>
      <c r="C28" s="227"/>
      <c r="D28" s="227"/>
      <c r="E28" s="227"/>
      <c r="F28" s="227"/>
      <c r="G28" s="227"/>
      <c r="H28" s="227"/>
      <c r="I28" s="227"/>
      <c r="J28" s="170"/>
      <c r="K28" s="170"/>
      <c r="L28" s="170"/>
      <c r="M28" s="175" t="s">
        <v>189</v>
      </c>
      <c r="N28" s="292">
        <v>10</v>
      </c>
      <c r="O28" s="184" t="s">
        <v>249</v>
      </c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0"/>
      <c r="AM28" s="170"/>
      <c r="AN28" s="170"/>
      <c r="AO28" s="170"/>
      <c r="AP28" s="172"/>
      <c r="AQ28" s="172"/>
      <c r="AR28" s="170"/>
      <c r="AS28" s="170"/>
      <c r="AT28" s="170"/>
      <c r="AU28" s="170"/>
      <c r="AV28" s="170"/>
      <c r="AW28" s="170"/>
      <c r="AX28" s="170"/>
      <c r="AY28" s="170"/>
      <c r="AZ28" s="170"/>
      <c r="BA28" s="170"/>
      <c r="BB28" s="170"/>
      <c r="BC28" s="170"/>
      <c r="BD28" s="170"/>
      <c r="BE28" s="170"/>
      <c r="BF28" s="170"/>
      <c r="BG28" s="170"/>
      <c r="BH28" s="175" t="s">
        <v>229</v>
      </c>
      <c r="BI28" s="210">
        <f>HAL/1.8</f>
        <v>5.166666666666667</v>
      </c>
      <c r="BJ28" s="170"/>
      <c r="BK28" s="172"/>
      <c r="BL28" s="172"/>
      <c r="BM28" s="172"/>
      <c r="BN28" s="172"/>
      <c r="BO28" s="172"/>
      <c r="BP28" s="172"/>
      <c r="BQ28" s="170"/>
      <c r="BR28" s="170"/>
      <c r="BS28" s="170"/>
      <c r="BT28" s="170"/>
      <c r="BU28" s="170"/>
      <c r="BV28" s="172"/>
      <c r="BW28" s="170"/>
      <c r="BX28" s="170"/>
      <c r="BY28" s="170"/>
      <c r="BZ28" s="170"/>
      <c r="CA28" s="170"/>
      <c r="CB28" s="170"/>
      <c r="CC28" s="170"/>
      <c r="CD28" s="170"/>
      <c r="CE28" s="170"/>
      <c r="CF28" s="170"/>
      <c r="CG28" s="170"/>
      <c r="CH28" s="170"/>
      <c r="CI28" s="170"/>
      <c r="CJ28" s="170"/>
      <c r="CK28" s="170"/>
      <c r="CL28" s="170"/>
      <c r="CM28" s="170"/>
      <c r="CN28" s="170"/>
      <c r="CO28" s="170"/>
      <c r="CP28" s="170"/>
      <c r="CQ28" s="170"/>
      <c r="CR28" s="170"/>
      <c r="CS28" s="170"/>
      <c r="CT28" s="170"/>
      <c r="CU28" s="170"/>
      <c r="CV28" s="170"/>
      <c r="CW28" s="170"/>
      <c r="CX28" s="170"/>
      <c r="CY28" s="170"/>
      <c r="CZ28" s="170"/>
      <c r="DA28" s="170"/>
      <c r="DB28" s="170"/>
      <c r="DC28" s="170"/>
      <c r="DD28" s="170"/>
      <c r="DE28" s="170"/>
      <c r="DF28" s="170"/>
      <c r="DG28" s="170"/>
      <c r="DH28" s="170"/>
      <c r="DI28" s="170"/>
      <c r="DJ28" s="170"/>
      <c r="DK28" s="170"/>
      <c r="DL28" s="170"/>
      <c r="DM28" s="170"/>
      <c r="DN28" s="263" t="s">
        <v>216</v>
      </c>
      <c r="DO28" s="272">
        <f>IF(cells&gt;1,ROUNDUP($DM$22/DO27,0)*(DO26/10)^2*PI()/4,"")</f>
        <v>31.415926535897931</v>
      </c>
      <c r="DP28" s="170"/>
      <c r="DQ28" s="170"/>
      <c r="DR28" s="170"/>
      <c r="DS28" s="170"/>
      <c r="DT28" s="170"/>
      <c r="DU28" s="170"/>
      <c r="DV28" s="170"/>
      <c r="DW28" s="170"/>
      <c r="DX28" s="170"/>
      <c r="DY28" s="170"/>
      <c r="DZ28" s="170"/>
      <c r="EA28" s="170"/>
      <c r="EB28" s="170"/>
      <c r="EC28" s="170"/>
      <c r="ED28" s="170"/>
      <c r="EE28" s="170"/>
      <c r="EF28" s="170"/>
      <c r="EG28" s="170"/>
      <c r="EH28" s="170"/>
      <c r="EI28" s="170"/>
      <c r="EJ28" s="170"/>
      <c r="EK28" s="170"/>
      <c r="EL28" s="170"/>
      <c r="EM28" s="195"/>
      <c r="EN28" s="170"/>
      <c r="EO28" s="170"/>
      <c r="EP28" s="170"/>
      <c r="EQ28" s="170"/>
      <c r="ER28" s="170"/>
      <c r="ES28" s="170"/>
      <c r="ET28" s="170"/>
      <c r="EU28" s="170"/>
      <c r="EV28" s="170"/>
      <c r="EW28" s="170"/>
      <c r="EX28" s="170"/>
      <c r="EY28" s="170"/>
      <c r="EZ28" s="170"/>
      <c r="FA28" s="170"/>
      <c r="FB28" s="170"/>
      <c r="FC28" s="170"/>
      <c r="FD28" s="170"/>
      <c r="FE28" s="170"/>
      <c r="FF28" s="170"/>
      <c r="FG28" s="170"/>
      <c r="FH28" s="170"/>
      <c r="FI28" s="170"/>
      <c r="FJ28" s="170"/>
      <c r="FK28" s="191"/>
      <c r="FL28" s="170"/>
      <c r="FM28" s="189" t="s">
        <v>254</v>
      </c>
      <c r="FN28" s="319">
        <v>14</v>
      </c>
      <c r="FO28" s="320">
        <v>25</v>
      </c>
      <c r="FP28" s="241">
        <f>DO28/5</f>
        <v>6.2831853071795862</v>
      </c>
      <c r="FQ28" s="242">
        <f>ROUNDUP(100/FO28,0)*(FN28/10)^2*PI()/4</f>
        <v>6.1575216010359934</v>
      </c>
      <c r="FR28" s="241">
        <f>2*FP28</f>
        <v>12.566370614359172</v>
      </c>
      <c r="FS28" s="186" t="str">
        <f t="shared" ref="FS28:FS30" si="2">"Ф"&amp;FN28&amp;"/"&amp;FO28</f>
        <v>Ф14/25</v>
      </c>
      <c r="FT28" s="191"/>
      <c r="FU28" s="191"/>
      <c r="FV28" s="191"/>
      <c r="FW28" s="191"/>
      <c r="FX28" s="191"/>
      <c r="FY28" s="191"/>
      <c r="FZ28" s="191"/>
      <c r="GA28" s="170"/>
      <c r="GB28" s="170"/>
      <c r="GC28" s="170"/>
      <c r="GD28" s="170"/>
      <c r="GE28" s="170"/>
      <c r="GF28" s="170"/>
      <c r="GG28" s="170"/>
      <c r="GH28" s="170"/>
      <c r="GI28" s="170"/>
      <c r="GJ28" s="170"/>
      <c r="GK28" s="226" t="s">
        <v>216</v>
      </c>
      <c r="GL28" s="237">
        <f>ROUNDUP($GJ$8/GL27,0)*(GL26/10)^2*PI()/4</f>
        <v>22.902210444669596</v>
      </c>
      <c r="GM28" s="238">
        <f>ROUNDUP($GJ$8/GM27,0)*(GM26/10)^2*PI()/4</f>
        <v>21.991148575128552</v>
      </c>
      <c r="GN28" s="238">
        <f>ROUNDUP($GJ$8/GN27,0)*(GN26/10)^2*PI()/4</f>
        <v>21.991148575128552</v>
      </c>
      <c r="GO28" s="239">
        <f>ROUNDUP($GJ$8/GO27,0)*(GO26/10)^2*PI()/4</f>
        <v>20.357520395261862</v>
      </c>
      <c r="GP28" s="170"/>
      <c r="GQ28" s="170"/>
      <c r="GR28" s="170"/>
      <c r="GS28" s="170"/>
      <c r="GT28" s="170"/>
      <c r="GU28" s="170"/>
      <c r="GV28" s="170"/>
      <c r="GW28" s="170"/>
      <c r="GX28" s="170"/>
      <c r="GY28" s="170"/>
      <c r="GZ28" s="170"/>
      <c r="HA28" s="170"/>
      <c r="HB28" s="170"/>
      <c r="HC28" s="170"/>
      <c r="HD28" s="170"/>
      <c r="HE28" s="170"/>
      <c r="HF28" s="170"/>
      <c r="HG28" s="170"/>
      <c r="HH28" s="170"/>
      <c r="HI28" s="170"/>
    </row>
    <row r="29" spans="1:217" ht="15" customHeight="1" thickBot="1" x14ac:dyDescent="0.3">
      <c r="A29" s="227"/>
      <c r="B29" s="179" t="s">
        <v>218</v>
      </c>
      <c r="C29" s="227"/>
      <c r="D29" s="179" t="s">
        <v>8</v>
      </c>
      <c r="E29" s="227"/>
      <c r="F29" s="179" t="s">
        <v>9</v>
      </c>
      <c r="G29" s="227"/>
      <c r="H29" s="179" t="s">
        <v>10</v>
      </c>
      <c r="I29" s="227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70"/>
      <c r="AH29" s="170"/>
      <c r="AI29" s="171"/>
      <c r="AJ29" s="171" t="s">
        <v>210</v>
      </c>
      <c r="AK29" s="298">
        <v>290</v>
      </c>
      <c r="AL29" s="170"/>
      <c r="AM29" s="170"/>
      <c r="AN29" s="170"/>
      <c r="AO29" s="170"/>
      <c r="AP29" s="172"/>
      <c r="AQ29" s="172"/>
      <c r="AR29" s="170"/>
      <c r="AS29" s="170"/>
      <c r="AT29" s="170"/>
      <c r="AU29" s="170"/>
      <c r="AV29" s="170"/>
      <c r="AW29" s="170"/>
      <c r="AX29" s="170"/>
      <c r="AY29" s="170"/>
      <c r="AZ29" s="170"/>
      <c r="BA29" s="170"/>
      <c r="BB29" s="170"/>
      <c r="BC29" s="170"/>
      <c r="BD29" s="170"/>
      <c r="BE29" s="170"/>
      <c r="BF29" s="170"/>
      <c r="BG29" s="170"/>
      <c r="BH29" s="175"/>
      <c r="BI29" s="170"/>
      <c r="BJ29" s="170"/>
      <c r="BK29" s="170"/>
      <c r="BL29" s="170"/>
      <c r="BM29" s="170"/>
      <c r="BN29" s="170"/>
      <c r="BO29" s="170"/>
      <c r="BP29" s="170"/>
      <c r="BQ29" s="170"/>
      <c r="BR29" s="170"/>
      <c r="BS29" s="170"/>
      <c r="BT29" s="170"/>
      <c r="BU29" s="170"/>
      <c r="BV29" s="172"/>
      <c r="BW29" s="170"/>
      <c r="BX29" s="170"/>
      <c r="BY29" s="170"/>
      <c r="BZ29" s="170"/>
      <c r="CA29" s="170"/>
      <c r="CB29" s="170"/>
      <c r="CC29" s="170"/>
      <c r="CD29" s="170"/>
      <c r="CE29" s="170"/>
      <c r="CF29" s="170"/>
      <c r="CG29" s="170"/>
      <c r="CH29" s="170"/>
      <c r="CI29" s="170"/>
      <c r="CJ29" s="170"/>
      <c r="CK29" s="170"/>
      <c r="CL29" s="170"/>
      <c r="CM29" s="170"/>
      <c r="CN29" s="170"/>
      <c r="CO29" s="170"/>
      <c r="CP29" s="170"/>
      <c r="CQ29" s="170"/>
      <c r="CR29" s="170"/>
      <c r="CS29" s="170"/>
      <c r="CT29" s="170"/>
      <c r="CU29" s="170"/>
      <c r="CV29" s="170"/>
      <c r="CW29" s="170"/>
      <c r="CX29" s="170"/>
      <c r="CY29" s="170"/>
      <c r="CZ29" s="170"/>
      <c r="DA29" s="170"/>
      <c r="DB29" s="170"/>
      <c r="DC29" s="170"/>
      <c r="DD29" s="170"/>
      <c r="DE29" s="170"/>
      <c r="DF29" s="170"/>
      <c r="DG29" s="170"/>
      <c r="DH29" s="170"/>
      <c r="DI29" s="170"/>
      <c r="DJ29" s="170"/>
      <c r="DK29" s="170"/>
      <c r="DL29" s="170"/>
      <c r="DM29" s="170"/>
      <c r="DN29" s="260" t="s">
        <v>237</v>
      </c>
      <c r="DO29" s="273" t="str">
        <f>IF(cells&gt;1,ROUNDUP($DM$22/DO27,0)&amp;"Ф"&amp;DO26&amp;"/"&amp;DO27,"")</f>
        <v>10Ф20/10</v>
      </c>
      <c r="DP29" s="170"/>
      <c r="DQ29" s="170"/>
      <c r="DR29" s="170"/>
      <c r="DS29" s="170"/>
      <c r="DT29" s="170"/>
      <c r="DU29" s="170"/>
      <c r="DV29" s="170"/>
      <c r="DW29" s="170"/>
      <c r="DX29" s="170"/>
      <c r="DY29" s="170"/>
      <c r="DZ29" s="170"/>
      <c r="EA29" s="170"/>
      <c r="EB29" s="170"/>
      <c r="EC29" s="170"/>
      <c r="ED29" s="170"/>
      <c r="EE29" s="170"/>
      <c r="EF29" s="170"/>
      <c r="EG29" s="170"/>
      <c r="EH29" s="170"/>
      <c r="EI29" s="170"/>
      <c r="EJ29" s="170"/>
      <c r="EK29" s="170"/>
      <c r="EL29" s="170"/>
      <c r="EM29" s="195"/>
      <c r="EN29" s="170"/>
      <c r="EO29" s="170"/>
      <c r="EP29" s="170"/>
      <c r="EQ29" s="170"/>
      <c r="ER29" s="170"/>
      <c r="ES29" s="170"/>
      <c r="ET29" s="170"/>
      <c r="EU29" s="170"/>
      <c r="EV29" s="170"/>
      <c r="EW29" s="170"/>
      <c r="EX29" s="170"/>
      <c r="EY29" s="170"/>
      <c r="EZ29" s="170"/>
      <c r="FA29" s="170"/>
      <c r="FB29" s="170"/>
      <c r="FC29" s="170"/>
      <c r="FD29" s="170"/>
      <c r="FE29" s="170"/>
      <c r="FF29" s="170"/>
      <c r="FG29" s="170"/>
      <c r="FH29" s="170"/>
      <c r="FI29" s="170"/>
      <c r="FJ29" s="170"/>
      <c r="FK29" s="191"/>
      <c r="FL29" s="170"/>
      <c r="FM29" s="189" t="s">
        <v>255</v>
      </c>
      <c r="FN29" s="319">
        <v>14</v>
      </c>
      <c r="FO29" s="320">
        <v>25</v>
      </c>
      <c r="FP29" s="241">
        <f>GL14/5</f>
        <v>6.2831853071795862</v>
      </c>
      <c r="FQ29" s="242">
        <f>ROUNDUP(100/FO29,0)*(FN29/10)^2*PI()/4</f>
        <v>6.1575216010359934</v>
      </c>
      <c r="FR29" s="241">
        <f>2*FP29</f>
        <v>12.566370614359172</v>
      </c>
      <c r="FS29" s="186" t="str">
        <f t="shared" si="2"/>
        <v>Ф14/25</v>
      </c>
      <c r="FT29" s="191"/>
      <c r="FU29" s="191"/>
      <c r="FV29" s="191"/>
      <c r="FW29" s="191"/>
      <c r="FX29" s="191"/>
      <c r="FY29" s="191"/>
      <c r="FZ29" s="191"/>
      <c r="GA29" s="170"/>
      <c r="GB29" s="170"/>
      <c r="GC29" s="170"/>
      <c r="GD29" s="170"/>
      <c r="GE29" s="170"/>
      <c r="GF29" s="170"/>
      <c r="GG29" s="170"/>
      <c r="GH29" s="170"/>
      <c r="GI29" s="170"/>
      <c r="GJ29" s="170"/>
      <c r="GK29" s="197" t="s">
        <v>237</v>
      </c>
      <c r="GL29" s="251" t="str">
        <f>ROUNDUP($GJ$8/GL27,0)&amp;"Ф"&amp;GL26&amp;"/"&amp;GL27</f>
        <v>9Ф18/12</v>
      </c>
      <c r="GM29" s="217" t="str">
        <f>ROUNDUP($GJ$8/GM27,0)&amp;"Ф"&amp;GM26&amp;"/"&amp;GM27</f>
        <v>7Ф20/15</v>
      </c>
      <c r="GN29" s="217" t="str">
        <f>ROUNDUP($GJ$8/GN27,0)&amp;"Ф"&amp;GN26&amp;"/"&amp;GN27</f>
        <v>7Ф20/15</v>
      </c>
      <c r="GO29" s="257" t="str">
        <f>ROUNDUP($GJ$8/GO27,0)&amp;"Ф"&amp;GO26&amp;"/"&amp;GO27</f>
        <v>8Ф18/13</v>
      </c>
      <c r="GP29" s="170"/>
      <c r="GQ29" s="170"/>
      <c r="GR29" s="170"/>
      <c r="GS29" s="170"/>
      <c r="GT29" s="170"/>
      <c r="GU29" s="170"/>
      <c r="GV29" s="170"/>
      <c r="GW29" s="170"/>
      <c r="GX29" s="170"/>
      <c r="GY29" s="170"/>
      <c r="GZ29" s="170"/>
      <c r="HA29" s="170"/>
      <c r="HB29" s="170"/>
      <c r="HC29" s="170"/>
      <c r="HD29" s="170"/>
      <c r="HE29" s="170"/>
      <c r="HF29" s="170"/>
      <c r="HG29" s="170"/>
      <c r="HH29" s="170"/>
      <c r="HI29" s="170"/>
    </row>
    <row r="30" spans="1:217" ht="15" customHeight="1" thickBot="1" x14ac:dyDescent="0.3">
      <c r="A30" s="227"/>
      <c r="B30" s="227"/>
      <c r="C30" s="227"/>
      <c r="D30" s="227"/>
      <c r="E30" s="227"/>
      <c r="F30" s="229"/>
      <c r="G30" s="227"/>
      <c r="H30" s="227"/>
      <c r="I30" s="227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1"/>
      <c r="AJ30" s="170"/>
      <c r="AK30" s="170"/>
      <c r="AL30" s="170"/>
      <c r="AM30" s="170"/>
      <c r="AN30" s="170"/>
      <c r="AO30" s="170"/>
      <c r="AP30" s="172"/>
      <c r="AQ30" s="172"/>
      <c r="AR30" s="170"/>
      <c r="AS30" s="170"/>
      <c r="AT30" s="170"/>
      <c r="AU30" s="170"/>
      <c r="AV30" s="170"/>
      <c r="AW30" s="170"/>
      <c r="AX30" s="170"/>
      <c r="AY30" s="170"/>
      <c r="AZ30" s="170"/>
      <c r="BA30" s="170"/>
      <c r="BB30" s="170"/>
      <c r="BC30" s="170"/>
      <c r="BD30" s="170"/>
      <c r="BE30" s="170"/>
      <c r="BF30" s="170"/>
      <c r="BG30" s="170"/>
      <c r="BH30" s="175" t="s">
        <v>230</v>
      </c>
      <c r="BI30" s="173">
        <f>HAL/1.8*Ka</f>
        <v>1.7222222222222223</v>
      </c>
      <c r="BJ30" s="170"/>
      <c r="BK30" s="170"/>
      <c r="BL30" s="170"/>
      <c r="BM30" s="170"/>
      <c r="BN30" s="171" t="s">
        <v>205</v>
      </c>
      <c r="BO30" s="301" t="s">
        <v>200</v>
      </c>
      <c r="BP30" s="170"/>
      <c r="BQ30" s="170"/>
      <c r="BR30" s="170"/>
      <c r="BS30" s="170"/>
      <c r="BT30" s="170"/>
      <c r="BU30" s="170"/>
      <c r="BV30" s="172"/>
      <c r="BW30" s="170"/>
      <c r="BX30" s="170"/>
      <c r="BY30" s="170"/>
      <c r="BZ30" s="170"/>
      <c r="CA30" s="170"/>
      <c r="CB30" s="170"/>
      <c r="CC30" s="170"/>
      <c r="CD30" s="170"/>
      <c r="CE30" s="170"/>
      <c r="CF30" s="170"/>
      <c r="CG30" s="170"/>
      <c r="CH30" s="170"/>
      <c r="CI30" s="170"/>
      <c r="CJ30" s="170"/>
      <c r="CK30" s="170"/>
      <c r="CL30" s="170"/>
      <c r="CM30" s="170"/>
      <c r="CN30" s="170"/>
      <c r="CO30" s="170"/>
      <c r="CP30" s="170"/>
      <c r="CQ30" s="170"/>
      <c r="CR30" s="170"/>
      <c r="CS30" s="170"/>
      <c r="CT30" s="170"/>
      <c r="CU30" s="170"/>
      <c r="CV30" s="170"/>
      <c r="CW30" s="170"/>
      <c r="CX30" s="170"/>
      <c r="CY30" s="170"/>
      <c r="CZ30" s="170"/>
      <c r="DA30" s="170"/>
      <c r="DB30" s="170"/>
      <c r="DC30" s="170"/>
      <c r="DD30" s="170"/>
      <c r="DE30" s="170"/>
      <c r="DF30" s="170"/>
      <c r="DG30" s="170"/>
      <c r="DH30" s="170"/>
      <c r="DI30" s="170"/>
      <c r="DJ30" s="170"/>
      <c r="DK30" s="170"/>
      <c r="DL30" s="170"/>
      <c r="DM30" s="170"/>
      <c r="DN30" s="170"/>
      <c r="DO30" s="170"/>
      <c r="DP30" s="170"/>
      <c r="DQ30" s="170"/>
      <c r="DR30" s="170"/>
      <c r="DS30" s="170"/>
      <c r="DT30" s="170"/>
      <c r="DU30" s="170"/>
      <c r="DV30" s="170"/>
      <c r="DW30" s="170"/>
      <c r="DX30" s="170"/>
      <c r="DY30" s="170"/>
      <c r="DZ30" s="170"/>
      <c r="EA30" s="170"/>
      <c r="EB30" s="170"/>
      <c r="EC30" s="170"/>
      <c r="ED30" s="170"/>
      <c r="EE30" s="170"/>
      <c r="EF30" s="170"/>
      <c r="EG30" s="170"/>
      <c r="EH30" s="170"/>
      <c r="EI30" s="170"/>
      <c r="EJ30" s="170"/>
      <c r="EK30" s="170"/>
      <c r="EL30" s="170"/>
      <c r="EM30" s="195"/>
      <c r="EN30" s="170"/>
      <c r="EO30" s="170"/>
      <c r="EP30" s="170"/>
      <c r="EQ30" s="170"/>
      <c r="ER30" s="170"/>
      <c r="ES30" s="170"/>
      <c r="ET30" s="170"/>
      <c r="EU30" s="170"/>
      <c r="EV30" s="170"/>
      <c r="EW30" s="170"/>
      <c r="EX30" s="170"/>
      <c r="EY30" s="170"/>
      <c r="EZ30" s="170"/>
      <c r="FA30" s="170"/>
      <c r="FB30" s="170"/>
      <c r="FC30" s="170"/>
      <c r="FD30" s="170"/>
      <c r="FE30" s="170"/>
      <c r="FF30" s="170"/>
      <c r="FG30" s="170"/>
      <c r="FH30" s="170"/>
      <c r="FI30" s="170"/>
      <c r="FJ30" s="170"/>
      <c r="FK30" s="191"/>
      <c r="FL30" s="170"/>
      <c r="FM30" s="189" t="s">
        <v>256</v>
      </c>
      <c r="FN30" s="319">
        <v>14</v>
      </c>
      <c r="FO30" s="320">
        <v>25</v>
      </c>
      <c r="FP30" s="241">
        <f>GL28/5</f>
        <v>4.5804420889339195</v>
      </c>
      <c r="FQ30" s="242">
        <f>ROUNDUP(100/FO30,0)*(FN30/10)^2*PI()/4</f>
        <v>6.1575216010359934</v>
      </c>
      <c r="FR30" s="241">
        <f>2*FP30</f>
        <v>9.1608841778678389</v>
      </c>
      <c r="FS30" s="186" t="str">
        <f t="shared" si="2"/>
        <v>Ф14/25</v>
      </c>
      <c r="FT30" s="191"/>
      <c r="FU30" s="191"/>
      <c r="FV30" s="191"/>
      <c r="FW30" s="191"/>
      <c r="FX30" s="191"/>
      <c r="FY30" s="191"/>
      <c r="FZ30" s="191"/>
      <c r="GA30" s="170"/>
      <c r="GB30" s="170"/>
      <c r="GC30" s="170"/>
      <c r="GD30" s="170"/>
      <c r="GE30" s="170"/>
      <c r="GF30" s="170"/>
      <c r="GG30" s="170"/>
      <c r="GH30" s="170"/>
      <c r="GI30" s="170"/>
      <c r="GJ30" s="170"/>
      <c r="GK30" s="170"/>
      <c r="GL30" s="170"/>
      <c r="GM30" s="170"/>
      <c r="GN30" s="208"/>
      <c r="GO30" s="209"/>
      <c r="GP30" s="209"/>
      <c r="GQ30" s="170"/>
      <c r="GR30" s="170"/>
      <c r="GS30" s="208"/>
      <c r="GT30" s="170"/>
      <c r="GU30" s="170"/>
      <c r="GV30" s="170"/>
      <c r="GW30" s="170"/>
      <c r="GX30" s="170"/>
      <c r="GY30" s="170"/>
      <c r="GZ30" s="170"/>
      <c r="HA30" s="170"/>
      <c r="HB30" s="170"/>
      <c r="HC30" s="170"/>
      <c r="HD30" s="170"/>
      <c r="HE30" s="170"/>
      <c r="HF30" s="170"/>
      <c r="HG30" s="170"/>
      <c r="HH30" s="170"/>
      <c r="HI30" s="170"/>
    </row>
    <row r="31" spans="1:217" ht="15" customHeight="1" thickBot="1" x14ac:dyDescent="0.3">
      <c r="A31" s="227"/>
      <c r="B31" s="179" t="s">
        <v>233</v>
      </c>
      <c r="C31" s="227"/>
      <c r="D31" s="200" t="s">
        <v>232</v>
      </c>
      <c r="E31" s="227"/>
      <c r="F31" s="188" t="s">
        <v>207</v>
      </c>
      <c r="G31" s="227"/>
      <c r="H31" s="179" t="s">
        <v>11</v>
      </c>
      <c r="I31" s="227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  <c r="AA31" s="170"/>
      <c r="AB31" s="170"/>
      <c r="AC31" s="170"/>
      <c r="AD31" s="170"/>
      <c r="AE31" s="170"/>
      <c r="AF31" s="170"/>
      <c r="AG31" s="170"/>
      <c r="AH31" s="170"/>
      <c r="AI31" s="171"/>
      <c r="AJ31" s="171" t="s">
        <v>26</v>
      </c>
      <c r="AK31" s="298">
        <v>20</v>
      </c>
      <c r="AL31" s="170"/>
      <c r="AM31" s="170"/>
      <c r="AN31" s="170"/>
      <c r="AO31" s="170"/>
      <c r="AP31" s="172"/>
      <c r="AQ31" s="172"/>
      <c r="AR31" s="170"/>
      <c r="AS31" s="170"/>
      <c r="AT31" s="170"/>
      <c r="AU31" s="170"/>
      <c r="AV31" s="170"/>
      <c r="AW31" s="170"/>
      <c r="AX31" s="170"/>
      <c r="AY31" s="170"/>
      <c r="AZ31" s="170"/>
      <c r="BA31" s="170"/>
      <c r="BB31" s="170"/>
      <c r="BC31" s="170"/>
      <c r="BD31" s="170"/>
      <c r="BE31" s="170"/>
      <c r="BF31" s="170"/>
      <c r="BG31" s="170"/>
      <c r="BH31" s="170"/>
      <c r="BI31" s="170"/>
      <c r="BJ31" s="170"/>
      <c r="BK31" s="170"/>
      <c r="BL31" s="170"/>
      <c r="BM31" s="170"/>
      <c r="BN31" s="170"/>
      <c r="BO31" s="170"/>
      <c r="BP31" s="170"/>
      <c r="BQ31" s="170"/>
      <c r="BR31" s="170"/>
      <c r="BS31" s="170"/>
      <c r="BT31" s="170"/>
      <c r="BU31" s="170"/>
      <c r="BV31" s="172"/>
      <c r="BW31" s="170"/>
      <c r="BX31" s="170"/>
      <c r="BY31" s="170"/>
      <c r="BZ31" s="170"/>
      <c r="CA31" s="170"/>
      <c r="CB31" s="170"/>
      <c r="CC31" s="170"/>
      <c r="CD31" s="170"/>
      <c r="CE31" s="170"/>
      <c r="CF31" s="170"/>
      <c r="CG31" s="170"/>
      <c r="CH31" s="170"/>
      <c r="CI31" s="170"/>
      <c r="CJ31" s="170"/>
      <c r="CK31" s="170"/>
      <c r="CL31" s="170"/>
      <c r="CM31" s="170"/>
      <c r="CN31" s="170"/>
      <c r="CO31" s="170"/>
      <c r="CP31" s="170"/>
      <c r="CQ31" s="170"/>
      <c r="CR31" s="170"/>
      <c r="CS31" s="170"/>
      <c r="CT31" s="170"/>
      <c r="CU31" s="170"/>
      <c r="CV31" s="303" t="s">
        <v>166</v>
      </c>
      <c r="CW31" s="304"/>
      <c r="CX31" s="170"/>
      <c r="CY31" s="170"/>
      <c r="CZ31" s="170"/>
      <c r="DA31" s="170"/>
      <c r="DB31" s="170"/>
      <c r="DC31" s="170"/>
      <c r="DD31" s="170"/>
      <c r="DE31" s="170"/>
      <c r="DF31" s="170"/>
      <c r="DG31" s="170"/>
      <c r="DH31" s="170"/>
      <c r="DI31" s="170"/>
      <c r="DJ31" s="170"/>
      <c r="DK31" s="170"/>
      <c r="DL31" s="170"/>
      <c r="DM31" s="170"/>
      <c r="DN31" s="170"/>
      <c r="DO31" s="170"/>
      <c r="DP31" s="170"/>
      <c r="DQ31" s="170"/>
      <c r="DR31" s="170"/>
      <c r="DS31" s="170"/>
      <c r="DT31" s="200" t="s">
        <v>232</v>
      </c>
      <c r="DU31" s="170"/>
      <c r="DV31" s="170"/>
      <c r="DW31" s="170"/>
      <c r="DX31" s="170"/>
      <c r="DY31" s="170"/>
      <c r="DZ31" s="170"/>
      <c r="EA31" s="170"/>
      <c r="EB31" s="170"/>
      <c r="EC31" s="170"/>
      <c r="ED31" s="170"/>
      <c r="EE31" s="170"/>
      <c r="EF31" s="170"/>
      <c r="EG31" s="170"/>
      <c r="EH31" s="170"/>
      <c r="EI31" s="170"/>
      <c r="EJ31" s="170"/>
      <c r="EK31" s="170"/>
      <c r="EL31" s="170"/>
      <c r="EM31" s="195"/>
      <c r="EN31" s="170"/>
      <c r="EO31" s="170"/>
      <c r="EP31" s="170"/>
      <c r="EQ31" s="170"/>
      <c r="ER31" s="170"/>
      <c r="ES31" s="170"/>
      <c r="ET31" s="170"/>
      <c r="EU31" s="170"/>
      <c r="EV31" s="170"/>
      <c r="EW31" s="170"/>
      <c r="EX31" s="170"/>
      <c r="EY31" s="305" t="s">
        <v>167</v>
      </c>
      <c r="EZ31" s="170"/>
      <c r="FA31" s="170"/>
      <c r="FB31" s="170"/>
      <c r="FC31" s="170"/>
      <c r="FD31" s="170"/>
      <c r="FE31" s="170"/>
      <c r="FF31" s="170"/>
      <c r="FG31" s="170"/>
      <c r="FH31" s="170"/>
      <c r="FI31" s="170"/>
      <c r="FJ31" s="170"/>
      <c r="FK31" s="170"/>
      <c r="FL31" s="170"/>
      <c r="FM31" s="170"/>
      <c r="FN31" s="170"/>
      <c r="FO31" s="170"/>
      <c r="FP31" s="170"/>
      <c r="FQ31" s="170"/>
      <c r="FR31" s="170"/>
      <c r="FS31" s="170"/>
      <c r="FT31" s="170"/>
      <c r="FU31" s="170"/>
      <c r="FV31" s="170"/>
      <c r="FW31" s="170"/>
      <c r="FX31" s="170"/>
      <c r="FY31" s="170"/>
      <c r="FZ31" s="170"/>
      <c r="GA31" s="170"/>
      <c r="GB31" s="170"/>
      <c r="GC31" s="170"/>
      <c r="GD31" s="170"/>
      <c r="GE31" s="170"/>
      <c r="GF31" s="170"/>
      <c r="GG31" s="170"/>
      <c r="GH31" s="170"/>
      <c r="GI31" s="170"/>
      <c r="GJ31" s="170"/>
      <c r="GK31" s="170"/>
      <c r="GL31" s="170"/>
      <c r="GM31" s="170"/>
      <c r="GN31" s="170"/>
      <c r="GO31" s="170"/>
      <c r="GP31" s="170"/>
      <c r="GQ31" s="200" t="s">
        <v>233</v>
      </c>
      <c r="GR31" s="170"/>
      <c r="GS31" s="170"/>
      <c r="GT31" s="170"/>
      <c r="GU31" s="170"/>
      <c r="GV31" s="170"/>
      <c r="GW31" s="170"/>
      <c r="GX31" s="170"/>
      <c r="GY31" s="170"/>
      <c r="GZ31" s="170"/>
      <c r="HA31" s="170"/>
      <c r="HB31" s="170"/>
      <c r="HC31" s="170"/>
      <c r="HD31" s="170"/>
      <c r="HE31" s="170"/>
      <c r="HF31" s="170"/>
      <c r="HG31" s="170"/>
      <c r="HH31" s="170"/>
      <c r="HI31" s="170"/>
    </row>
    <row r="32" spans="1:217" ht="15" customHeight="1" x14ac:dyDescent="0.25">
      <c r="A32" s="228"/>
      <c r="B32" s="228"/>
      <c r="C32" s="228"/>
      <c r="D32" s="227"/>
      <c r="E32" s="227"/>
      <c r="F32" s="227"/>
      <c r="G32" s="227"/>
      <c r="H32" s="227"/>
      <c r="I32" s="227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70"/>
      <c r="Z32" s="170"/>
      <c r="AA32" s="170"/>
      <c r="AB32" s="170"/>
      <c r="AC32" s="170"/>
      <c r="AD32" s="170"/>
      <c r="AE32" s="170"/>
      <c r="AF32" s="170"/>
      <c r="AG32" s="170"/>
      <c r="AH32" s="170"/>
      <c r="AI32" s="170"/>
      <c r="AJ32" s="170"/>
      <c r="AK32" s="170"/>
      <c r="AL32" s="170"/>
      <c r="AM32" s="170"/>
      <c r="AN32" s="170"/>
      <c r="AO32" s="170"/>
      <c r="AP32" s="172"/>
      <c r="AQ32" s="172"/>
      <c r="AR32" s="170"/>
      <c r="AS32" s="170"/>
      <c r="AT32" s="170"/>
      <c r="AU32" s="170"/>
      <c r="AV32" s="170"/>
      <c r="AW32" s="170"/>
      <c r="AX32" s="170"/>
      <c r="AY32" s="170"/>
      <c r="AZ32" s="170"/>
      <c r="BA32" s="170"/>
      <c r="BB32" s="170"/>
      <c r="BC32" s="170"/>
      <c r="BD32" s="170"/>
      <c r="BE32" s="170"/>
      <c r="BF32" s="170"/>
      <c r="BG32" s="170"/>
      <c r="BH32" s="170"/>
      <c r="BI32" s="170"/>
      <c r="BJ32" s="170"/>
      <c r="BK32" s="170"/>
      <c r="BL32" s="170"/>
      <c r="BM32" s="170"/>
      <c r="BN32" s="170"/>
      <c r="BO32" s="170"/>
      <c r="BP32" s="170"/>
      <c r="BQ32" s="170"/>
      <c r="BR32" s="170"/>
      <c r="BS32" s="170"/>
      <c r="BT32" s="170"/>
      <c r="BU32" s="170"/>
      <c r="BV32" s="172"/>
      <c r="BW32" s="170"/>
      <c r="BX32" s="170"/>
      <c r="BY32" s="170"/>
      <c r="BZ32" s="170"/>
      <c r="CA32" s="170"/>
      <c r="CB32" s="170"/>
      <c r="CC32" s="170"/>
      <c r="CD32" s="170"/>
      <c r="CE32" s="170"/>
      <c r="CF32" s="170"/>
      <c r="CG32" s="170"/>
      <c r="CH32" s="170"/>
      <c r="CI32" s="170"/>
      <c r="CJ32" s="170"/>
      <c r="CK32" s="170"/>
      <c r="CL32" s="170"/>
      <c r="CM32" s="170"/>
      <c r="CN32" s="170"/>
      <c r="CO32" s="170"/>
      <c r="CP32" s="170"/>
      <c r="CQ32" s="170"/>
      <c r="CR32" s="170"/>
      <c r="CS32" s="170"/>
      <c r="CT32" s="170"/>
      <c r="CU32" s="170"/>
      <c r="CV32" s="170"/>
      <c r="CW32" s="170"/>
      <c r="CX32" s="170"/>
      <c r="CY32" s="170"/>
      <c r="CZ32" s="170"/>
      <c r="DA32" s="170"/>
      <c r="DB32" s="170"/>
      <c r="DC32" s="170"/>
      <c r="DD32" s="170"/>
      <c r="DE32" s="170"/>
      <c r="DF32" s="170"/>
      <c r="DG32" s="170"/>
      <c r="DH32" s="170"/>
      <c r="DI32" s="170"/>
      <c r="DJ32" s="170"/>
      <c r="DK32" s="170"/>
      <c r="DL32" s="170"/>
      <c r="DM32" s="170"/>
      <c r="DN32" s="170"/>
      <c r="DO32" s="170"/>
      <c r="DP32" s="170"/>
      <c r="DQ32" s="170"/>
      <c r="DR32" s="190"/>
      <c r="DS32" s="190"/>
      <c r="DT32" s="191"/>
      <c r="DU32" s="170"/>
      <c r="DV32" s="170"/>
      <c r="DW32" s="170"/>
      <c r="DX32" s="170"/>
      <c r="DY32" s="170"/>
      <c r="DZ32" s="170"/>
      <c r="EA32" s="170"/>
      <c r="EB32" s="170"/>
      <c r="EC32" s="170"/>
      <c r="ED32" s="170"/>
      <c r="EE32" s="170"/>
      <c r="EF32" s="170"/>
      <c r="EG32" s="170"/>
      <c r="EH32" s="170"/>
      <c r="EI32" s="170"/>
      <c r="EJ32" s="170"/>
      <c r="EK32" s="170"/>
      <c r="EL32" s="170"/>
      <c r="EM32" s="195"/>
      <c r="EN32" s="170"/>
      <c r="EO32" s="170"/>
      <c r="EP32" s="170"/>
      <c r="EQ32" s="170"/>
      <c r="ER32" s="170"/>
      <c r="ES32" s="170"/>
      <c r="ET32" s="170"/>
      <c r="EU32" s="170"/>
      <c r="EV32" s="170"/>
      <c r="EW32" s="170"/>
      <c r="EX32" s="170"/>
      <c r="EY32" s="170"/>
      <c r="EZ32" s="170"/>
      <c r="FA32" s="170"/>
      <c r="FB32" s="170"/>
      <c r="FC32" s="170"/>
      <c r="FD32" s="170"/>
      <c r="FE32" s="170"/>
      <c r="FF32" s="170"/>
      <c r="FG32" s="170"/>
      <c r="FH32" s="170"/>
      <c r="FI32" s="170"/>
      <c r="FJ32" s="170"/>
      <c r="FK32" s="170"/>
      <c r="FL32" s="170"/>
      <c r="FM32" s="170"/>
      <c r="FN32" s="170"/>
      <c r="FO32" s="170"/>
      <c r="FP32" s="170"/>
      <c r="FQ32" s="170"/>
      <c r="FR32" s="170"/>
      <c r="FS32" s="170"/>
      <c r="FT32" s="170"/>
      <c r="FU32" s="170"/>
      <c r="FV32" s="170"/>
      <c r="FW32" s="170"/>
      <c r="FX32" s="170"/>
      <c r="FY32" s="170"/>
      <c r="FZ32" s="170"/>
      <c r="GA32" s="170"/>
      <c r="GB32" s="170"/>
      <c r="GC32" s="170"/>
      <c r="GD32" s="170"/>
      <c r="GE32" s="170"/>
      <c r="GF32" s="170"/>
      <c r="GG32" s="170"/>
      <c r="GH32" s="170"/>
      <c r="GI32" s="170"/>
      <c r="GJ32" s="170"/>
      <c r="GK32" s="170"/>
      <c r="GL32" s="170"/>
      <c r="GM32" s="170"/>
      <c r="GN32" s="170"/>
      <c r="GO32" s="170"/>
      <c r="GP32" s="170"/>
      <c r="GQ32" s="170"/>
      <c r="GR32" s="170"/>
      <c r="GS32" s="170"/>
      <c r="GT32" s="170"/>
      <c r="GU32" s="170"/>
      <c r="GV32" s="170"/>
      <c r="GW32" s="170"/>
      <c r="GX32" s="170"/>
      <c r="GY32" s="170"/>
      <c r="GZ32" s="170"/>
      <c r="HA32" s="170"/>
      <c r="HB32" s="170"/>
      <c r="HC32" s="170"/>
      <c r="HD32" s="170"/>
      <c r="HE32" s="170"/>
      <c r="HF32" s="170"/>
      <c r="HG32" s="170"/>
      <c r="HH32" s="170"/>
      <c r="HI32" s="170"/>
    </row>
  </sheetData>
  <sheetProtection sheet="1" objects="1" scenarios="1"/>
  <mergeCells count="2">
    <mergeCell ref="CV31:CW31"/>
    <mergeCell ref="L3:Q3"/>
  </mergeCells>
  <conditionalFormatting sqref="EM18:EP22 EM4:EW16">
    <cfRule type="cellIs" dxfId="299" priority="1250" operator="equal">
      <formula>0</formula>
    </cfRule>
  </conditionalFormatting>
  <conditionalFormatting sqref="L8:P8 L9:M9 O9:P9 A1:XFD1 BP30:DJ30 BT26:DJ26 DK22 A65:XFD1048576 DX34:EA34 A27:H28 A31:C31 GL29:GO29 BS20:DJ20 GL9:GO9 GL12:GO12 GL23:GO23 A33:XFD33 GJ8:GJ10 DN32:DT32 A29:D30 F29:F31 H29:H30 U34:DM34 A34:K64 U64:XFD64 K8:K10 Q8:S10 T26:BR26 T30:BN30 I27:I30 T27:DJ29 A32:I32 T21:DJ25 A2:I26 T20:BQ20 H31:I31 K12:S14 U44:EC63 EC34:EC39 U35:DG42 EK29:EK31 DT35:EA39 EG5:EJ31 U43:DM43 DT40:EC43 EK17:EK20 EL21:EL23 EL18:EL19 EK5:EL16 EM2:EW16 EN24:EX24 EG2:EL4 EL26:EL31 EX14:EX23 EM17:EP22 EM25:FT25 EM26:EV26 EQ21:EW23 DV32:DW32 GV32:XFD32 DW2 HA27:XFD31 GV30:GV31 DM29 GQ30 GL25:GO26 GK22:GO22 GM2:GN2 GJ3 GL17:GO19 GL3:GO5 GK25 GJ17 DO5:DP5 DW16:DW28 FU14:GH32 GV2:GW2 GW3:GW8 DQ3:DQ8 DW30:DW31 T31:DJ32 EQ18:ET20 T2:DJ19 EU18 EI32:FT32 EF34:XFD34 EF48:XFD63 EF35:EM47 EX35:XFD47 ET17:EU17 DO17:DO18 HB2:XFD26 EV17:EW19 K11:N11 P11:S11 O10:O11 K15:N16 P15:S16 K17:S32 K2:S4 EX10:FM13 EY21:FT24 FP14:FT20 FN14:FO16 FN18:FO19 EY14:FM20 FP12:GH13 FS11:GH11 FR10:GH10 FP11 EX2:GH9 FM27:FM30 FT28:FT31 EM28:FK31 EM27:FJ27 EZ26:FT26 K6:S7 K5:M5 O5:S5">
    <cfRule type="cellIs" dxfId="298" priority="1247" operator="equal">
      <formula>"NO"</formula>
    </cfRule>
    <cfRule type="cellIs" dxfId="297" priority="1248" operator="equal">
      <formula>"OK"</formula>
    </cfRule>
  </conditionalFormatting>
  <conditionalFormatting sqref="L10:M10 P10">
    <cfRule type="cellIs" dxfId="296" priority="1241" operator="equal">
      <formula>"NO"</formula>
    </cfRule>
    <cfRule type="cellIs" dxfId="295" priority="1242" operator="equal">
      <formula>"OK"</formula>
    </cfRule>
  </conditionalFormatting>
  <conditionalFormatting sqref="N9:N10">
    <cfRule type="cellIs" dxfId="294" priority="1239" operator="equal">
      <formula>"NO"</formula>
    </cfRule>
    <cfRule type="cellIs" dxfId="293" priority="1240" operator="equal">
      <formula>"OK"</formula>
    </cfRule>
  </conditionalFormatting>
  <conditionalFormatting sqref="GL8:GO8">
    <cfRule type="cellIs" dxfId="292" priority="1207" operator="equal">
      <formula>"NO"</formula>
    </cfRule>
    <cfRule type="cellIs" dxfId="291" priority="1208" operator="equal">
      <formula>"OK"</formula>
    </cfRule>
  </conditionalFormatting>
  <conditionalFormatting sqref="EK21 DU32">
    <cfRule type="cellIs" dxfId="290" priority="1193" operator="equal">
      <formula>"NO"</formula>
    </cfRule>
    <cfRule type="cellIs" dxfId="289" priority="1194" operator="equal">
      <formula>"OK"</formula>
    </cfRule>
  </conditionalFormatting>
  <conditionalFormatting sqref="GI3">
    <cfRule type="cellIs" dxfId="288" priority="1141" operator="equal">
      <formula>"NO"</formula>
    </cfRule>
    <cfRule type="cellIs" dxfId="287" priority="1142" operator="equal">
      <formula>"OK"</formula>
    </cfRule>
  </conditionalFormatting>
  <conditionalFormatting sqref="GJ7">
    <cfRule type="cellIs" dxfId="286" priority="1137" operator="equal">
      <formula>"NO"</formula>
    </cfRule>
    <cfRule type="cellIs" dxfId="285" priority="1138" operator="equal">
      <formula>"OK"</formula>
    </cfRule>
  </conditionalFormatting>
  <conditionalFormatting sqref="GJ12">
    <cfRule type="cellIs" dxfId="284" priority="1131" operator="equal">
      <formula>"NO"</formula>
    </cfRule>
    <cfRule type="cellIs" dxfId="283" priority="1132" operator="equal">
      <formula>"OK"</formula>
    </cfRule>
  </conditionalFormatting>
  <conditionalFormatting sqref="GJ11">
    <cfRule type="cellIs" dxfId="282" priority="1129" operator="equal">
      <formula>"NO"</formula>
    </cfRule>
    <cfRule type="cellIs" dxfId="281" priority="1130" operator="equal">
      <formula>"OK"</formula>
    </cfRule>
  </conditionalFormatting>
  <conditionalFormatting sqref="GL15:GO15">
    <cfRule type="cellIs" dxfId="280" priority="1076" operator="equal">
      <formula>"NO"</formula>
    </cfRule>
    <cfRule type="cellIs" dxfId="279" priority="1077" operator="equal">
      <formula>"OK"</formula>
    </cfRule>
  </conditionalFormatting>
  <conditionalFormatting sqref="GO15 GO29 GO25:GO27 GO11:GO13 GO3:GO5 GO8:GO9 GO17:GO19 GO22:GO23">
    <cfRule type="expression" dxfId="278" priority="1003">
      <formula>IF(cells&lt;4,1,0)</formula>
    </cfRule>
  </conditionalFormatting>
  <conditionalFormatting sqref="GN15 GN29 GN25:GN27 GN11:GN13 GN3:GN5 GN8:GN9 GN17:GN19 GN22:GN23">
    <cfRule type="expression" dxfId="277" priority="1002">
      <formula>IF(cells&lt;3,1,0)</formula>
    </cfRule>
  </conditionalFormatting>
  <conditionalFormatting sqref="GM15 GM29 GM25:GM27 GM11:GM13 GM3:GM5 GM8:GM9 GM17:GM19 GM22:GM23">
    <cfRule type="expression" dxfId="276" priority="1001">
      <formula>IF(cells&lt;2,1,0)</formula>
    </cfRule>
  </conditionalFormatting>
  <conditionalFormatting sqref="GL21:GO21">
    <cfRule type="cellIs" dxfId="275" priority="966" operator="equal">
      <formula>"NO"</formula>
    </cfRule>
    <cfRule type="cellIs" dxfId="274" priority="967" operator="equal">
      <formula>"OK"</formula>
    </cfRule>
  </conditionalFormatting>
  <conditionalFormatting sqref="GO21">
    <cfRule type="expression" dxfId="273" priority="965">
      <formula>IF(cells&lt;4,1,0)</formula>
    </cfRule>
  </conditionalFormatting>
  <conditionalFormatting sqref="GN21">
    <cfRule type="expression" dxfId="272" priority="964">
      <formula>IF(cells&lt;3,1,0)</formula>
    </cfRule>
  </conditionalFormatting>
  <conditionalFormatting sqref="GM21">
    <cfRule type="expression" dxfId="271" priority="963">
      <formula>IF(cells&lt;2,1,0)</formula>
    </cfRule>
  </conditionalFormatting>
  <conditionalFormatting sqref="GL7:GO7">
    <cfRule type="cellIs" dxfId="270" priority="961" operator="equal">
      <formula>"NO"</formula>
    </cfRule>
    <cfRule type="cellIs" dxfId="269" priority="962" operator="equal">
      <formula>"OK"</formula>
    </cfRule>
  </conditionalFormatting>
  <conditionalFormatting sqref="GO7">
    <cfRule type="expression" dxfId="268" priority="960">
      <formula>IF(cells&lt;4,1,0)</formula>
    </cfRule>
  </conditionalFormatting>
  <conditionalFormatting sqref="GN7">
    <cfRule type="expression" dxfId="267" priority="959">
      <formula>IF(cells&lt;3,1,0)</formula>
    </cfRule>
  </conditionalFormatting>
  <conditionalFormatting sqref="GM7">
    <cfRule type="expression" dxfId="266" priority="958">
      <formula>IF(cells&lt;2,1,0)</formula>
    </cfRule>
  </conditionalFormatting>
  <conditionalFormatting sqref="GL24:GO24">
    <cfRule type="cellIs" dxfId="265" priority="952" operator="equal">
      <formula>"NO"</formula>
    </cfRule>
    <cfRule type="cellIs" dxfId="264" priority="953" operator="equal">
      <formula>"OK"</formula>
    </cfRule>
  </conditionalFormatting>
  <conditionalFormatting sqref="GO24">
    <cfRule type="expression" dxfId="263" priority="951">
      <formula>IF(cells&lt;4,1,0)</formula>
    </cfRule>
  </conditionalFormatting>
  <conditionalFormatting sqref="GN24">
    <cfRule type="expression" dxfId="262" priority="950">
      <formula>IF(cells&lt;3,1,0)</formula>
    </cfRule>
  </conditionalFormatting>
  <conditionalFormatting sqref="GM24">
    <cfRule type="expression" dxfId="261" priority="949">
      <formula>IF(cells&lt;2,1,0)</formula>
    </cfRule>
  </conditionalFormatting>
  <conditionalFormatting sqref="GL10:GO10">
    <cfRule type="cellIs" dxfId="260" priority="947" operator="equal">
      <formula>"NO"</formula>
    </cfRule>
    <cfRule type="cellIs" dxfId="259" priority="948" operator="equal">
      <formula>"OK"</formula>
    </cfRule>
  </conditionalFormatting>
  <conditionalFormatting sqref="GO10">
    <cfRule type="expression" dxfId="258" priority="946">
      <formula>IF(cells&lt;4,1,0)</formula>
    </cfRule>
  </conditionalFormatting>
  <conditionalFormatting sqref="GN10">
    <cfRule type="expression" dxfId="257" priority="945">
      <formula>IF(cells&lt;3,1,0)</formula>
    </cfRule>
  </conditionalFormatting>
  <conditionalFormatting sqref="GM10">
    <cfRule type="expression" dxfId="256" priority="944">
      <formula>IF(cells&lt;2,1,0)</formula>
    </cfRule>
  </conditionalFormatting>
  <conditionalFormatting sqref="GM14:GO14">
    <cfRule type="cellIs" dxfId="255" priority="870" operator="equal">
      <formula>"NO"</formula>
    </cfRule>
    <cfRule type="cellIs" dxfId="254" priority="871" operator="equal">
      <formula>"OK"</formula>
    </cfRule>
  </conditionalFormatting>
  <conditionalFormatting sqref="GO14">
    <cfRule type="expression" dxfId="253" priority="869">
      <formula>IF(cells&lt;4,1,0)</formula>
    </cfRule>
  </conditionalFormatting>
  <conditionalFormatting sqref="GN14">
    <cfRule type="expression" dxfId="252" priority="868">
      <formula>IF(cells&lt;3,1,0)</formula>
    </cfRule>
  </conditionalFormatting>
  <conditionalFormatting sqref="GM14">
    <cfRule type="expression" dxfId="251" priority="867">
      <formula>IF(cells&lt;2,1,0)</formula>
    </cfRule>
  </conditionalFormatting>
  <conditionalFormatting sqref="GM28:GO28">
    <cfRule type="cellIs" dxfId="250" priority="845" operator="equal">
      <formula>"NO"</formula>
    </cfRule>
    <cfRule type="cellIs" dxfId="249" priority="846" operator="equal">
      <formula>"OK"</formula>
    </cfRule>
  </conditionalFormatting>
  <conditionalFormatting sqref="GO28">
    <cfRule type="expression" dxfId="248" priority="844">
      <formula>IF(cells&lt;4,1,0)</formula>
    </cfRule>
  </conditionalFormatting>
  <conditionalFormatting sqref="GN28">
    <cfRule type="expression" dxfId="247" priority="843">
      <formula>IF(cells&lt;3,1,0)</formula>
    </cfRule>
  </conditionalFormatting>
  <conditionalFormatting sqref="GM28">
    <cfRule type="expression" dxfId="246" priority="842">
      <formula>IF(cells&lt;2,1,0)</formula>
    </cfRule>
  </conditionalFormatting>
  <conditionalFormatting sqref="GT30:GU30 GQ32 GZ2">
    <cfRule type="cellIs" dxfId="245" priority="818" operator="equal">
      <formula>"NO"</formula>
    </cfRule>
    <cfRule type="cellIs" dxfId="244" priority="819" operator="equal">
      <formula>"OK"</formula>
    </cfRule>
  </conditionalFormatting>
  <conditionalFormatting sqref="GZ6">
    <cfRule type="cellIs" dxfId="243" priority="768" operator="equal">
      <formula>"NO"</formula>
    </cfRule>
    <cfRule type="cellIs" dxfId="242" priority="769" operator="equal">
      <formula>"OK"</formula>
    </cfRule>
  </conditionalFormatting>
  <conditionalFormatting sqref="GZ5 GZ3 GZ7">
    <cfRule type="cellIs" dxfId="241" priority="766" operator="equal">
      <formula>"NO"</formula>
    </cfRule>
    <cfRule type="cellIs" dxfId="240" priority="767" operator="equal">
      <formula>"OK"</formula>
    </cfRule>
  </conditionalFormatting>
  <conditionalFormatting sqref="GZ4">
    <cfRule type="cellIs" dxfId="239" priority="762" operator="equal">
      <formula>"NO"</formula>
    </cfRule>
    <cfRule type="cellIs" dxfId="238" priority="763" operator="equal">
      <formula>"OK"</formula>
    </cfRule>
  </conditionalFormatting>
  <conditionalFormatting sqref="GZ8">
    <cfRule type="cellIs" dxfId="237" priority="760" operator="equal">
      <formula>"NO"</formula>
    </cfRule>
    <cfRule type="cellIs" dxfId="236" priority="761" operator="equal">
      <formula>"OK"</formula>
    </cfRule>
  </conditionalFormatting>
  <conditionalFormatting sqref="HA2">
    <cfRule type="cellIs" dxfId="235" priority="753" operator="equal">
      <formula>"NO"</formula>
    </cfRule>
    <cfRule type="cellIs" dxfId="234" priority="754" operator="equal">
      <formula>"OK"</formula>
    </cfRule>
  </conditionalFormatting>
  <conditionalFormatting sqref="EF2:EF31">
    <cfRule type="cellIs" dxfId="233" priority="708" operator="equal">
      <formula>"NO"</formula>
    </cfRule>
    <cfRule type="cellIs" dxfId="232" priority="709" operator="equal">
      <formula>"OK"</formula>
    </cfRule>
  </conditionalFormatting>
  <conditionalFormatting sqref="HA8">
    <cfRule type="cellIs" dxfId="231" priority="591" operator="equal">
      <formula>"NO"</formula>
    </cfRule>
    <cfRule type="cellIs" dxfId="230" priority="592" operator="equal">
      <formula>"OK"</formula>
    </cfRule>
  </conditionalFormatting>
  <conditionalFormatting sqref="E29:E31">
    <cfRule type="cellIs" dxfId="229" priority="589" operator="equal">
      <formula>"NO"</formula>
    </cfRule>
    <cfRule type="cellIs" dxfId="228" priority="590" operator="equal">
      <formula>"OK"</formula>
    </cfRule>
  </conditionalFormatting>
  <conditionalFormatting sqref="GX4">
    <cfRule type="cellIs" dxfId="227" priority="643" operator="equal">
      <formula>"NO"</formula>
    </cfRule>
    <cfRule type="cellIs" dxfId="226" priority="644" operator="equal">
      <formula>"OK"</formula>
    </cfRule>
  </conditionalFormatting>
  <conditionalFormatting sqref="DK2">
    <cfRule type="cellIs" dxfId="225" priority="641" operator="equal">
      <formula>"NO"</formula>
    </cfRule>
    <cfRule type="cellIs" dxfId="224" priority="642" operator="equal">
      <formula>"OK"</formula>
    </cfRule>
  </conditionalFormatting>
  <conditionalFormatting sqref="GX2">
    <cfRule type="cellIs" dxfId="223" priority="681" operator="equal">
      <formula>"NO"</formula>
    </cfRule>
    <cfRule type="cellIs" dxfId="222" priority="682" operator="equal">
      <formula>"OK"</formula>
    </cfRule>
  </conditionalFormatting>
  <conditionalFormatting sqref="DO3:DO4 DP11">
    <cfRule type="cellIs" dxfId="221" priority="583" operator="equal">
      <formula>"NO"</formula>
    </cfRule>
    <cfRule type="cellIs" dxfId="220" priority="584" operator="equal">
      <formula>"OK"</formula>
    </cfRule>
  </conditionalFormatting>
  <conditionalFormatting sqref="GX6">
    <cfRule type="cellIs" dxfId="219" priority="647" operator="equal">
      <formula>"NO"</formula>
    </cfRule>
    <cfRule type="cellIs" dxfId="218" priority="648" operator="equal">
      <formula>"OK"</formula>
    </cfRule>
  </conditionalFormatting>
  <conditionalFormatting sqref="GX3 GX5 GX7:GX8">
    <cfRule type="cellIs" dxfId="217" priority="645" operator="equal">
      <formula>"NO"</formula>
    </cfRule>
    <cfRule type="cellIs" dxfId="216" priority="646" operator="equal">
      <formula>"OK"</formula>
    </cfRule>
  </conditionalFormatting>
  <conditionalFormatting sqref="GI17">
    <cfRule type="cellIs" dxfId="215" priority="623" operator="equal">
      <formula>"NO"</formula>
    </cfRule>
    <cfRule type="cellIs" dxfId="214" priority="624" operator="equal">
      <formula>"OK"</formula>
    </cfRule>
  </conditionalFormatting>
  <conditionalFormatting sqref="DL17">
    <cfRule type="cellIs" dxfId="213" priority="611" operator="equal">
      <formula>"NO"</formula>
    </cfRule>
    <cfRule type="cellIs" dxfId="212" priority="612" operator="equal">
      <formula>"OK"</formula>
    </cfRule>
  </conditionalFormatting>
  <conditionalFormatting sqref="G29:G31">
    <cfRule type="cellIs" dxfId="211" priority="587" operator="equal">
      <formula>"NO"</formula>
    </cfRule>
    <cfRule type="cellIs" dxfId="210" priority="588" operator="equal">
      <formula>"OK"</formula>
    </cfRule>
  </conditionalFormatting>
  <conditionalFormatting sqref="DP3:DP4 DP11 DP9">
    <cfRule type="cellIs" dxfId="209" priority="569" operator="equal">
      <formula>"NO"</formula>
    </cfRule>
    <cfRule type="cellIs" dxfId="208" priority="570" operator="equal">
      <formula>"OK"</formula>
    </cfRule>
  </conditionalFormatting>
  <conditionalFormatting sqref="GK24">
    <cfRule type="cellIs" dxfId="207" priority="430" operator="equal">
      <formula>"NO"</formula>
    </cfRule>
    <cfRule type="cellIs" dxfId="206" priority="431" operator="equal">
      <formula>"OK"</formula>
    </cfRule>
  </conditionalFormatting>
  <conditionalFormatting sqref="D31">
    <cfRule type="cellIs" dxfId="205" priority="448" operator="equal">
      <formula>"NO"</formula>
    </cfRule>
    <cfRule type="cellIs" dxfId="204" priority="449" operator="equal">
      <formula>"OK"</formula>
    </cfRule>
  </conditionalFormatting>
  <conditionalFormatting sqref="GI2 GK23 GK19 GI8:GI10">
    <cfRule type="cellIs" dxfId="203" priority="438" operator="equal">
      <formula>"NO"</formula>
    </cfRule>
    <cfRule type="cellIs" dxfId="202" priority="439" operator="equal">
      <formula>"OK"</formula>
    </cfRule>
  </conditionalFormatting>
  <conditionalFormatting sqref="GI7 GI11">
    <cfRule type="cellIs" dxfId="201" priority="436" operator="equal">
      <formula>"NO"</formula>
    </cfRule>
    <cfRule type="cellIs" dxfId="200" priority="437" operator="equal">
      <formula>"OK"</formula>
    </cfRule>
  </conditionalFormatting>
  <conditionalFormatting sqref="GI12">
    <cfRule type="cellIs" dxfId="199" priority="434" operator="equal">
      <formula>"NO"</formula>
    </cfRule>
    <cfRule type="cellIs" dxfId="198" priority="435" operator="equal">
      <formula>"OK"</formula>
    </cfRule>
  </conditionalFormatting>
  <conditionalFormatting sqref="GK29">
    <cfRule type="cellIs" dxfId="197" priority="420" operator="equal">
      <formula>"NO"</formula>
    </cfRule>
    <cfRule type="cellIs" dxfId="196" priority="421" operator="equal">
      <formula>"OK"</formula>
    </cfRule>
  </conditionalFormatting>
  <conditionalFormatting sqref="GK18">
    <cfRule type="cellIs" dxfId="195" priority="422" operator="equal">
      <formula>"NO"</formula>
    </cfRule>
    <cfRule type="cellIs" dxfId="194" priority="423" operator="equal">
      <formula>"OK"</formula>
    </cfRule>
  </conditionalFormatting>
  <conditionalFormatting sqref="GK28">
    <cfRule type="cellIs" dxfId="193" priority="418" operator="equal">
      <formula>"NO"</formula>
    </cfRule>
    <cfRule type="cellIs" dxfId="192" priority="419" operator="equal">
      <formula>"OK"</formula>
    </cfRule>
  </conditionalFormatting>
  <conditionalFormatting sqref="GK26:GK27">
    <cfRule type="cellIs" dxfId="191" priority="416" operator="equal">
      <formula>"NO"</formula>
    </cfRule>
    <cfRule type="cellIs" dxfId="190" priority="417" operator="equal">
      <formula>"OK"</formula>
    </cfRule>
  </conditionalFormatting>
  <conditionalFormatting sqref="GK21">
    <cfRule type="cellIs" dxfId="189" priority="414" operator="equal">
      <formula>"NO"</formula>
    </cfRule>
    <cfRule type="cellIs" dxfId="188" priority="415" operator="equal">
      <formula>"OK"</formula>
    </cfRule>
  </conditionalFormatting>
  <conditionalFormatting sqref="GQ31">
    <cfRule type="cellIs" dxfId="187" priority="412" operator="equal">
      <formula>"NO"</formula>
    </cfRule>
    <cfRule type="cellIs" dxfId="186" priority="413" operator="equal">
      <formula>"OK"</formula>
    </cfRule>
  </conditionalFormatting>
  <conditionalFormatting sqref="DT31">
    <cfRule type="cellIs" dxfId="185" priority="410" operator="equal">
      <formula>"NO"</formula>
    </cfRule>
    <cfRule type="cellIs" dxfId="184" priority="411" operator="equal">
      <formula>"OK"</formula>
    </cfRule>
  </conditionalFormatting>
  <conditionalFormatting sqref="DO7:DP7">
    <cfRule type="cellIs" dxfId="183" priority="408" operator="equal">
      <formula>"NO"</formula>
    </cfRule>
    <cfRule type="cellIs" dxfId="182" priority="409" operator="equal">
      <formula>"OK"</formula>
    </cfRule>
  </conditionalFormatting>
  <conditionalFormatting sqref="DO8:DP8">
    <cfRule type="cellIs" dxfId="181" priority="404" operator="equal">
      <formula>"NO"</formula>
    </cfRule>
    <cfRule type="cellIs" dxfId="180" priority="405" operator="equal">
      <formula>"OK"</formula>
    </cfRule>
  </conditionalFormatting>
  <conditionalFormatting sqref="DP11">
    <cfRule type="cellIs" dxfId="179" priority="402" operator="equal">
      <formula>"NO"</formula>
    </cfRule>
    <cfRule type="cellIs" dxfId="178" priority="403" operator="equal">
      <formula>"OK"</formula>
    </cfRule>
  </conditionalFormatting>
  <conditionalFormatting sqref="DO12:DP12">
    <cfRule type="cellIs" dxfId="177" priority="400" operator="equal">
      <formula>"NO"</formula>
    </cfRule>
    <cfRule type="cellIs" dxfId="176" priority="401" operator="equal">
      <formula>"OK"</formula>
    </cfRule>
  </conditionalFormatting>
  <conditionalFormatting sqref="DO15:DP15">
    <cfRule type="cellIs" dxfId="175" priority="389" operator="equal">
      <formula>"NO"</formula>
    </cfRule>
    <cfRule type="cellIs" dxfId="174" priority="390" operator="equal">
      <formula>"OK"</formula>
    </cfRule>
  </conditionalFormatting>
  <conditionalFormatting sqref="DO9">
    <cfRule type="cellIs" dxfId="173" priority="385" operator="equal">
      <formula>"NO"</formula>
    </cfRule>
    <cfRule type="cellIs" dxfId="172" priority="386" operator="equal">
      <formula>"OK"</formula>
    </cfRule>
  </conditionalFormatting>
  <conditionalFormatting sqref="DO10:DP10">
    <cfRule type="cellIs" dxfId="171" priority="383" operator="equal">
      <formula>"NO"</formula>
    </cfRule>
    <cfRule type="cellIs" dxfId="170" priority="384" operator="equal">
      <formula>"OK"</formula>
    </cfRule>
  </conditionalFormatting>
  <conditionalFormatting sqref="GL6:GO6">
    <cfRule type="cellIs" dxfId="169" priority="303" operator="equal">
      <formula>"NO"</formula>
    </cfRule>
    <cfRule type="cellIs" dxfId="168" priority="304" operator="equal">
      <formula>"OK"</formula>
    </cfRule>
  </conditionalFormatting>
  <conditionalFormatting sqref="GK20">
    <cfRule type="cellIs" dxfId="167" priority="314" operator="equal">
      <formula>"NO"</formula>
    </cfRule>
    <cfRule type="cellIs" dxfId="166" priority="315" operator="equal">
      <formula>"OK"</formula>
    </cfRule>
  </conditionalFormatting>
  <conditionalFormatting sqref="GL20:GO20">
    <cfRule type="cellIs" dxfId="165" priority="310" operator="equal">
      <formula>"NO"</formula>
    </cfRule>
    <cfRule type="cellIs" dxfId="164" priority="311" operator="equal">
      <formula>"OK"</formula>
    </cfRule>
  </conditionalFormatting>
  <conditionalFormatting sqref="GO20">
    <cfRule type="expression" dxfId="163" priority="309">
      <formula>IF(cells&lt;4,1,0)</formula>
    </cfRule>
  </conditionalFormatting>
  <conditionalFormatting sqref="GN20">
    <cfRule type="expression" dxfId="162" priority="308">
      <formula>IF(cells&lt;3,1,0)</formula>
    </cfRule>
  </conditionalFormatting>
  <conditionalFormatting sqref="GM20">
    <cfRule type="expression" dxfId="161" priority="307">
      <formula>IF(cells&lt;2,1,0)</formula>
    </cfRule>
  </conditionalFormatting>
  <conditionalFormatting sqref="GO6">
    <cfRule type="expression" dxfId="160" priority="302">
      <formula>IF(cells&lt;4,1,0)</formula>
    </cfRule>
  </conditionalFormatting>
  <conditionalFormatting sqref="GN6">
    <cfRule type="expression" dxfId="159" priority="301">
      <formula>IF(cells&lt;3,1,0)</formula>
    </cfRule>
  </conditionalFormatting>
  <conditionalFormatting sqref="GM6">
    <cfRule type="expression" dxfId="158" priority="300">
      <formula>IF(cells&lt;2,1,0)</formula>
    </cfRule>
  </conditionalFormatting>
  <conditionalFormatting sqref="GJ13">
    <cfRule type="cellIs" dxfId="157" priority="298" operator="equal">
      <formula>"NO"</formula>
    </cfRule>
    <cfRule type="cellIs" dxfId="156" priority="299" operator="equal">
      <formula>"OK"</formula>
    </cfRule>
  </conditionalFormatting>
  <conditionalFormatting sqref="GJ27">
    <cfRule type="cellIs" dxfId="155" priority="280" operator="equal">
      <formula>"NO"</formula>
    </cfRule>
    <cfRule type="cellIs" dxfId="154" priority="281" operator="equal">
      <formula>"OK"</formula>
    </cfRule>
  </conditionalFormatting>
  <conditionalFormatting sqref="GJ22:GJ24">
    <cfRule type="cellIs" dxfId="153" priority="294" operator="equal">
      <formula>"NO"</formula>
    </cfRule>
    <cfRule type="cellIs" dxfId="152" priority="295" operator="equal">
      <formula>"OK"</formula>
    </cfRule>
  </conditionalFormatting>
  <conditionalFormatting sqref="GJ21">
    <cfRule type="cellIs" dxfId="151" priority="292" operator="equal">
      <formula>"NO"</formula>
    </cfRule>
    <cfRule type="cellIs" dxfId="150" priority="293" operator="equal">
      <formula>"OK"</formula>
    </cfRule>
  </conditionalFormatting>
  <conditionalFormatting sqref="GJ26">
    <cfRule type="cellIs" dxfId="149" priority="290" operator="equal">
      <formula>"NO"</formula>
    </cfRule>
    <cfRule type="cellIs" dxfId="148" priority="291" operator="equal">
      <formula>"OK"</formula>
    </cfRule>
  </conditionalFormatting>
  <conditionalFormatting sqref="GJ25">
    <cfRule type="cellIs" dxfId="147" priority="288" operator="equal">
      <formula>"NO"</formula>
    </cfRule>
    <cfRule type="cellIs" dxfId="146" priority="289" operator="equal">
      <formula>"OK"</formula>
    </cfRule>
  </conditionalFormatting>
  <conditionalFormatting sqref="GI22:GI24">
    <cfRule type="cellIs" dxfId="145" priority="278" operator="equal">
      <formula>"NO"</formula>
    </cfRule>
    <cfRule type="cellIs" dxfId="144" priority="279" operator="equal">
      <formula>"OK"</formula>
    </cfRule>
  </conditionalFormatting>
  <conditionalFormatting sqref="GI21 GI25">
    <cfRule type="cellIs" dxfId="143" priority="276" operator="equal">
      <formula>"NO"</formula>
    </cfRule>
    <cfRule type="cellIs" dxfId="142" priority="277" operator="equal">
      <formula>"OK"</formula>
    </cfRule>
  </conditionalFormatting>
  <conditionalFormatting sqref="GI26">
    <cfRule type="cellIs" dxfId="141" priority="274" operator="equal">
      <formula>"NO"</formula>
    </cfRule>
    <cfRule type="cellIs" dxfId="140" priority="275" operator="equal">
      <formula>"OK"</formula>
    </cfRule>
  </conditionalFormatting>
  <conditionalFormatting sqref="GK8 GK11">
    <cfRule type="cellIs" dxfId="139" priority="272" operator="equal">
      <formula>"NO"</formula>
    </cfRule>
    <cfRule type="cellIs" dxfId="138" priority="273" operator="equal">
      <formula>"OK"</formula>
    </cfRule>
  </conditionalFormatting>
  <conditionalFormatting sqref="GK9 GK5">
    <cfRule type="cellIs" dxfId="137" priority="270" operator="equal">
      <formula>"NO"</formula>
    </cfRule>
    <cfRule type="cellIs" dxfId="136" priority="271" operator="equal">
      <formula>"OK"</formula>
    </cfRule>
  </conditionalFormatting>
  <conditionalFormatting sqref="GK10">
    <cfRule type="cellIs" dxfId="135" priority="268" operator="equal">
      <formula>"NO"</formula>
    </cfRule>
    <cfRule type="cellIs" dxfId="134" priority="269" operator="equal">
      <formula>"OK"</formula>
    </cfRule>
  </conditionalFormatting>
  <conditionalFormatting sqref="GK15">
    <cfRule type="cellIs" dxfId="133" priority="264" operator="equal">
      <formula>"NO"</formula>
    </cfRule>
    <cfRule type="cellIs" dxfId="132" priority="265" operator="equal">
      <formula>"OK"</formula>
    </cfRule>
  </conditionalFormatting>
  <conditionalFormatting sqref="GK4">
    <cfRule type="cellIs" dxfId="131" priority="266" operator="equal">
      <formula>"NO"</formula>
    </cfRule>
    <cfRule type="cellIs" dxfId="130" priority="267" operator="equal">
      <formula>"OK"</formula>
    </cfRule>
  </conditionalFormatting>
  <conditionalFormatting sqref="GK14">
    <cfRule type="cellIs" dxfId="129" priority="262" operator="equal">
      <formula>"NO"</formula>
    </cfRule>
    <cfRule type="cellIs" dxfId="128" priority="263" operator="equal">
      <formula>"OK"</formula>
    </cfRule>
  </conditionalFormatting>
  <conditionalFormatting sqref="GK12:GK13">
    <cfRule type="cellIs" dxfId="127" priority="260" operator="equal">
      <formula>"NO"</formula>
    </cfRule>
    <cfRule type="cellIs" dxfId="126" priority="261" operator="equal">
      <formula>"OK"</formula>
    </cfRule>
  </conditionalFormatting>
  <conditionalFormatting sqref="GK7">
    <cfRule type="cellIs" dxfId="125" priority="258" operator="equal">
      <formula>"NO"</formula>
    </cfRule>
    <cfRule type="cellIs" dxfId="124" priority="259" operator="equal">
      <formula>"OK"</formula>
    </cfRule>
  </conditionalFormatting>
  <conditionalFormatting sqref="GK6">
    <cfRule type="cellIs" dxfId="123" priority="256" operator="equal">
      <formula>"NO"</formula>
    </cfRule>
    <cfRule type="cellIs" dxfId="122" priority="257" operator="equal">
      <formula>"OK"</formula>
    </cfRule>
  </conditionalFormatting>
  <conditionalFormatting sqref="GJ18">
    <cfRule type="cellIs" dxfId="121" priority="254" operator="equal">
      <formula>"NO"</formula>
    </cfRule>
    <cfRule type="cellIs" dxfId="120" priority="255" operator="equal">
      <formula>"OK"</formula>
    </cfRule>
  </conditionalFormatting>
  <conditionalFormatting sqref="GJ19:GJ20">
    <cfRule type="cellIs" dxfId="119" priority="252" operator="equal">
      <formula>"NO"</formula>
    </cfRule>
    <cfRule type="cellIs" dxfId="118" priority="253" operator="equal">
      <formula>"OK"</formula>
    </cfRule>
  </conditionalFormatting>
  <conditionalFormatting sqref="GJ4">
    <cfRule type="cellIs" dxfId="117" priority="250" operator="equal">
      <formula>"NO"</formula>
    </cfRule>
    <cfRule type="cellIs" dxfId="116" priority="251" operator="equal">
      <formula>"OK"</formula>
    </cfRule>
  </conditionalFormatting>
  <conditionalFormatting sqref="GJ5:GJ6">
    <cfRule type="cellIs" dxfId="115" priority="248" operator="equal">
      <formula>"NO"</formula>
    </cfRule>
    <cfRule type="cellIs" dxfId="114" priority="249" operator="equal">
      <formula>"OK"</formula>
    </cfRule>
  </conditionalFormatting>
  <conditionalFormatting sqref="DN8 DN11">
    <cfRule type="cellIs" dxfId="113" priority="246" operator="equal">
      <formula>"NO"</formula>
    </cfRule>
    <cfRule type="cellIs" dxfId="112" priority="247" operator="equal">
      <formula>"OK"</formula>
    </cfRule>
  </conditionalFormatting>
  <conditionalFormatting sqref="DN9 DN5">
    <cfRule type="cellIs" dxfId="111" priority="244" operator="equal">
      <formula>"NO"</formula>
    </cfRule>
    <cfRule type="cellIs" dxfId="110" priority="245" operator="equal">
      <formula>"OK"</formula>
    </cfRule>
  </conditionalFormatting>
  <conditionalFormatting sqref="DN10">
    <cfRule type="cellIs" dxfId="109" priority="242" operator="equal">
      <formula>"NO"</formula>
    </cfRule>
    <cfRule type="cellIs" dxfId="108" priority="243" operator="equal">
      <formula>"OK"</formula>
    </cfRule>
  </conditionalFormatting>
  <conditionalFormatting sqref="DN15">
    <cfRule type="cellIs" dxfId="107" priority="238" operator="equal">
      <formula>"NO"</formula>
    </cfRule>
    <cfRule type="cellIs" dxfId="106" priority="239" operator="equal">
      <formula>"OK"</formula>
    </cfRule>
  </conditionalFormatting>
  <conditionalFormatting sqref="DN4">
    <cfRule type="cellIs" dxfId="105" priority="240" operator="equal">
      <formula>"NO"</formula>
    </cfRule>
    <cfRule type="cellIs" dxfId="104" priority="241" operator="equal">
      <formula>"OK"</formula>
    </cfRule>
  </conditionalFormatting>
  <conditionalFormatting sqref="DN14">
    <cfRule type="cellIs" dxfId="103" priority="236" operator="equal">
      <formula>"NO"</formula>
    </cfRule>
    <cfRule type="cellIs" dxfId="102" priority="237" operator="equal">
      <formula>"OK"</formula>
    </cfRule>
  </conditionalFormatting>
  <conditionalFormatting sqref="DN12:DN13">
    <cfRule type="cellIs" dxfId="101" priority="234" operator="equal">
      <formula>"NO"</formula>
    </cfRule>
    <cfRule type="cellIs" dxfId="100" priority="235" operator="equal">
      <formula>"OK"</formula>
    </cfRule>
  </conditionalFormatting>
  <conditionalFormatting sqref="DN7">
    <cfRule type="cellIs" dxfId="99" priority="232" operator="equal">
      <formula>"NO"</formula>
    </cfRule>
    <cfRule type="cellIs" dxfId="98" priority="233" operator="equal">
      <formula>"OK"</formula>
    </cfRule>
  </conditionalFormatting>
  <conditionalFormatting sqref="DN6">
    <cfRule type="cellIs" dxfId="97" priority="230" operator="equal">
      <formula>"NO"</formula>
    </cfRule>
    <cfRule type="cellIs" dxfId="96" priority="231" operator="equal">
      <formula>"OK"</formula>
    </cfRule>
  </conditionalFormatting>
  <conditionalFormatting sqref="DO6:DP6">
    <cfRule type="cellIs" dxfId="95" priority="228" operator="equal">
      <formula>"NO"</formula>
    </cfRule>
    <cfRule type="cellIs" dxfId="94" priority="229" operator="equal">
      <formula>"OK"</formula>
    </cfRule>
  </conditionalFormatting>
  <conditionalFormatting sqref="DM5:DM6">
    <cfRule type="cellIs" dxfId="93" priority="169" operator="equal">
      <formula>"NO"</formula>
    </cfRule>
    <cfRule type="cellIs" dxfId="92" priority="170" operator="equal">
      <formula>"OK"</formula>
    </cfRule>
  </conditionalFormatting>
  <conditionalFormatting sqref="DL12">
    <cfRule type="cellIs" dxfId="91" priority="173" operator="equal">
      <formula>"NO"</formula>
    </cfRule>
    <cfRule type="cellIs" dxfId="90" priority="174" operator="equal">
      <formula>"OK"</formula>
    </cfRule>
  </conditionalFormatting>
  <conditionalFormatting sqref="DL3">
    <cfRule type="cellIs" dxfId="89" priority="189" operator="equal">
      <formula>"NO"</formula>
    </cfRule>
    <cfRule type="cellIs" dxfId="88" priority="190" operator="equal">
      <formula>"OK"</formula>
    </cfRule>
  </conditionalFormatting>
  <conditionalFormatting sqref="DL8:DL10">
    <cfRule type="cellIs" dxfId="87" priority="177" operator="equal">
      <formula>"NO"</formula>
    </cfRule>
    <cfRule type="cellIs" dxfId="86" priority="178" operator="equal">
      <formula>"OK"</formula>
    </cfRule>
  </conditionalFormatting>
  <conditionalFormatting sqref="DL7 DL11">
    <cfRule type="cellIs" dxfId="85" priority="175" operator="equal">
      <formula>"NO"</formula>
    </cfRule>
    <cfRule type="cellIs" dxfId="84" priority="176" operator="equal">
      <formula>"OK"</formula>
    </cfRule>
  </conditionalFormatting>
  <conditionalFormatting sqref="DM4">
    <cfRule type="cellIs" dxfId="83" priority="171" operator="equal">
      <formula>"NO"</formula>
    </cfRule>
    <cfRule type="cellIs" dxfId="82" priority="172" operator="equal">
      <formula>"OK"</formula>
    </cfRule>
  </conditionalFormatting>
  <conditionalFormatting sqref="DM13">
    <cfRule type="cellIs" dxfId="81" priority="179" operator="equal">
      <formula>"NO"</formula>
    </cfRule>
    <cfRule type="cellIs" dxfId="80" priority="180" operator="equal">
      <formula>"OK"</formula>
    </cfRule>
  </conditionalFormatting>
  <conditionalFormatting sqref="DM8:DM10">
    <cfRule type="cellIs" dxfId="79" priority="187" operator="equal">
      <formula>"NO"</formula>
    </cfRule>
    <cfRule type="cellIs" dxfId="78" priority="188" operator="equal">
      <formula>"OK"</formula>
    </cfRule>
  </conditionalFormatting>
  <conditionalFormatting sqref="DM7">
    <cfRule type="cellIs" dxfId="77" priority="185" operator="equal">
      <formula>"NO"</formula>
    </cfRule>
    <cfRule type="cellIs" dxfId="76" priority="186" operator="equal">
      <formula>"OK"</formula>
    </cfRule>
  </conditionalFormatting>
  <conditionalFormatting sqref="DM12">
    <cfRule type="cellIs" dxfId="75" priority="183" operator="equal">
      <formula>"NO"</formula>
    </cfRule>
    <cfRule type="cellIs" dxfId="74" priority="184" operator="equal">
      <formula>"OK"</formula>
    </cfRule>
  </conditionalFormatting>
  <conditionalFormatting sqref="DM11">
    <cfRule type="cellIs" dxfId="73" priority="181" operator="equal">
      <formula>"NO"</formula>
    </cfRule>
    <cfRule type="cellIs" dxfId="72" priority="182" operator="equal">
      <formula>"OK"</formula>
    </cfRule>
  </conditionalFormatting>
  <conditionalFormatting sqref="DN29">
    <cfRule type="cellIs" dxfId="71" priority="119" operator="equal">
      <formula>"NO"</formula>
    </cfRule>
    <cfRule type="cellIs" dxfId="70" priority="120" operator="equal">
      <formula>"OK"</formula>
    </cfRule>
  </conditionalFormatting>
  <conditionalFormatting sqref="DN28">
    <cfRule type="cellIs" dxfId="69" priority="117" operator="equal">
      <formula>"NO"</formula>
    </cfRule>
    <cfRule type="cellIs" dxfId="68" priority="118" operator="equal">
      <formula>"OK"</formula>
    </cfRule>
  </conditionalFormatting>
  <conditionalFormatting sqref="DN26:DN27">
    <cfRule type="cellIs" dxfId="67" priority="115" operator="equal">
      <formula>"NO"</formula>
    </cfRule>
    <cfRule type="cellIs" dxfId="66" priority="116" operator="equal">
      <formula>"OK"</formula>
    </cfRule>
  </conditionalFormatting>
  <conditionalFormatting sqref="DN21">
    <cfRule type="cellIs" dxfId="65" priority="113" operator="equal">
      <formula>"NO"</formula>
    </cfRule>
    <cfRule type="cellIs" dxfId="64" priority="114" operator="equal">
      <formula>"OK"</formula>
    </cfRule>
  </conditionalFormatting>
  <conditionalFormatting sqref="DN20">
    <cfRule type="cellIs" dxfId="63" priority="111" operator="equal">
      <formula>"NO"</formula>
    </cfRule>
    <cfRule type="cellIs" dxfId="62" priority="112" operator="equal">
      <formula>"OK"</formula>
    </cfRule>
  </conditionalFormatting>
  <conditionalFormatting sqref="DM19:DM20">
    <cfRule type="cellIs" dxfId="61" priority="129" operator="equal">
      <formula>"NO"</formula>
    </cfRule>
    <cfRule type="cellIs" dxfId="60" priority="130" operator="equal">
      <formula>"OK"</formula>
    </cfRule>
  </conditionalFormatting>
  <conditionalFormatting sqref="DL22:DL24">
    <cfRule type="cellIs" dxfId="59" priority="137" operator="equal">
      <formula>"NO"</formula>
    </cfRule>
    <cfRule type="cellIs" dxfId="58" priority="138" operator="equal">
      <formula>"OK"</formula>
    </cfRule>
  </conditionalFormatting>
  <conditionalFormatting sqref="DL21 DL25">
    <cfRule type="cellIs" dxfId="57" priority="135" operator="equal">
      <formula>"NO"</formula>
    </cfRule>
    <cfRule type="cellIs" dxfId="56" priority="136" operator="equal">
      <formula>"OK"</formula>
    </cfRule>
  </conditionalFormatting>
  <conditionalFormatting sqref="DL26">
    <cfRule type="cellIs" dxfId="55" priority="133" operator="equal">
      <formula>"NO"</formula>
    </cfRule>
    <cfRule type="cellIs" dxfId="54" priority="134" operator="equal">
      <formula>"OK"</formula>
    </cfRule>
  </conditionalFormatting>
  <conditionalFormatting sqref="DM18">
    <cfRule type="cellIs" dxfId="53" priority="131" operator="equal">
      <formula>"NO"</formula>
    </cfRule>
    <cfRule type="cellIs" dxfId="52" priority="132" operator="equal">
      <formula>"OK"</formula>
    </cfRule>
  </conditionalFormatting>
  <conditionalFormatting sqref="DM27">
    <cfRule type="cellIs" dxfId="51" priority="139" operator="equal">
      <formula>"NO"</formula>
    </cfRule>
    <cfRule type="cellIs" dxfId="50" priority="140" operator="equal">
      <formula>"OK"</formula>
    </cfRule>
  </conditionalFormatting>
  <conditionalFormatting sqref="DM22:DM24">
    <cfRule type="cellIs" dxfId="49" priority="147" operator="equal">
      <formula>"NO"</formula>
    </cfRule>
    <cfRule type="cellIs" dxfId="48" priority="148" operator="equal">
      <formula>"OK"</formula>
    </cfRule>
  </conditionalFormatting>
  <conditionalFormatting sqref="DM21">
    <cfRule type="cellIs" dxfId="47" priority="145" operator="equal">
      <formula>"NO"</formula>
    </cfRule>
    <cfRule type="cellIs" dxfId="46" priority="146" operator="equal">
      <formula>"OK"</formula>
    </cfRule>
  </conditionalFormatting>
  <conditionalFormatting sqref="DM26">
    <cfRule type="cellIs" dxfId="45" priority="143" operator="equal">
      <formula>"NO"</formula>
    </cfRule>
    <cfRule type="cellIs" dxfId="44" priority="144" operator="equal">
      <formula>"OK"</formula>
    </cfRule>
  </conditionalFormatting>
  <conditionalFormatting sqref="DM25">
    <cfRule type="cellIs" dxfId="43" priority="141" operator="equal">
      <formula>"NO"</formula>
    </cfRule>
    <cfRule type="cellIs" dxfId="42" priority="142" operator="equal">
      <formula>"OK"</formula>
    </cfRule>
  </conditionalFormatting>
  <conditionalFormatting sqref="DN22 DN25">
    <cfRule type="cellIs" dxfId="41" priority="127" operator="equal">
      <formula>"NO"</formula>
    </cfRule>
    <cfRule type="cellIs" dxfId="40" priority="128" operator="equal">
      <formula>"OK"</formula>
    </cfRule>
  </conditionalFormatting>
  <conditionalFormatting sqref="DN23 DN19">
    <cfRule type="cellIs" dxfId="39" priority="125" operator="equal">
      <formula>"NO"</formula>
    </cfRule>
    <cfRule type="cellIs" dxfId="38" priority="126" operator="equal">
      <formula>"OK"</formula>
    </cfRule>
  </conditionalFormatting>
  <conditionalFormatting sqref="DN24">
    <cfRule type="cellIs" dxfId="37" priority="123" operator="equal">
      <formula>"NO"</formula>
    </cfRule>
    <cfRule type="cellIs" dxfId="36" priority="124" operator="equal">
      <formula>"OK"</formula>
    </cfRule>
  </conditionalFormatting>
  <conditionalFormatting sqref="DN18">
    <cfRule type="cellIs" dxfId="35" priority="121" operator="equal">
      <formula>"NO"</formula>
    </cfRule>
    <cfRule type="cellIs" dxfId="34" priority="122" operator="equal">
      <formula>"OK"</formula>
    </cfRule>
  </conditionalFormatting>
  <conditionalFormatting sqref="DO26">
    <cfRule type="cellIs" dxfId="33" priority="17" operator="equal">
      <formula>"NO"</formula>
    </cfRule>
    <cfRule type="cellIs" dxfId="32" priority="18" operator="equal">
      <formula>"OK"</formula>
    </cfRule>
  </conditionalFormatting>
  <conditionalFormatting sqref="DO21">
    <cfRule type="cellIs" dxfId="31" priority="31" operator="equal">
      <formula>"NO"</formula>
    </cfRule>
    <cfRule type="cellIs" dxfId="30" priority="32" operator="equal">
      <formula>"OK"</formula>
    </cfRule>
  </conditionalFormatting>
  <conditionalFormatting sqref="DO22">
    <cfRule type="cellIs" dxfId="29" priority="29" operator="equal">
      <formula>"NO"</formula>
    </cfRule>
    <cfRule type="cellIs" dxfId="28" priority="30" operator="equal">
      <formula>"OK"</formula>
    </cfRule>
  </conditionalFormatting>
  <conditionalFormatting sqref="DO25">
    <cfRule type="cellIs" dxfId="27" priority="27" operator="equal">
      <formula>"NO"</formula>
    </cfRule>
    <cfRule type="cellIs" dxfId="26" priority="28" operator="equal">
      <formula>"OK"</formula>
    </cfRule>
  </conditionalFormatting>
  <conditionalFormatting sqref="DO29">
    <cfRule type="cellIs" dxfId="25" priority="23" operator="equal">
      <formula>"NO"</formula>
    </cfRule>
    <cfRule type="cellIs" dxfId="24" priority="24" operator="equal">
      <formula>"OK"</formula>
    </cfRule>
  </conditionalFormatting>
  <conditionalFormatting sqref="DO24">
    <cfRule type="cellIs" dxfId="23" priority="21" operator="equal">
      <formula>"NO"</formula>
    </cfRule>
    <cfRule type="cellIs" dxfId="22" priority="22" operator="equal">
      <formula>"OK"</formula>
    </cfRule>
  </conditionalFormatting>
  <conditionalFormatting sqref="DO20">
    <cfRule type="cellIs" dxfId="21" priority="19" operator="equal">
      <formula>"NO"</formula>
    </cfRule>
    <cfRule type="cellIs" dxfId="20" priority="20" operator="equal">
      <formula>"OK"</formula>
    </cfRule>
  </conditionalFormatting>
  <conditionalFormatting sqref="DO25">
    <cfRule type="cellIs" dxfId="19" priority="35" operator="equal">
      <formula>"NO"</formula>
    </cfRule>
    <cfRule type="cellIs" dxfId="18" priority="36" operator="equal">
      <formula>"OK"</formula>
    </cfRule>
  </conditionalFormatting>
  <conditionalFormatting sqref="DO25 DO23">
    <cfRule type="cellIs" dxfId="17" priority="33" operator="equal">
      <formula>"NO"</formula>
    </cfRule>
    <cfRule type="cellIs" dxfId="16" priority="34" operator="equal">
      <formula>"OK"</formula>
    </cfRule>
  </conditionalFormatting>
  <conditionalFormatting sqref="DO19">
    <cfRule type="cellIs" dxfId="15" priority="37" operator="equal">
      <formula>"NO"</formula>
    </cfRule>
    <cfRule type="cellIs" dxfId="14" priority="38" operator="equal">
      <formula>"OK"</formula>
    </cfRule>
  </conditionalFormatting>
  <conditionalFormatting sqref="GL25:GO25 DP11 DO25">
    <cfRule type="cellIs" dxfId="13" priority="1528" operator="between">
      <formula>$GJ$11</formula>
      <formula>$GJ$12</formula>
    </cfRule>
  </conditionalFormatting>
  <conditionalFormatting sqref="GL28:GO28 DO14:DP14">
    <cfRule type="cellIs" dxfId="12" priority="1530" operator="between">
      <formula>DO11</formula>
      <formula>$GJ$12</formula>
    </cfRule>
  </conditionalFormatting>
  <conditionalFormatting sqref="GL11:GO11 DO11">
    <cfRule type="cellIs" dxfId="11" priority="1531" operator="between">
      <formula>$GJ$25</formula>
      <formula>$GJ$26</formula>
    </cfRule>
    <cfRule type="cellIs" dxfId="10" priority="1532" operator="equal">
      <formula>"NO"</formula>
    </cfRule>
    <cfRule type="cellIs" dxfId="9" priority="1533" operator="equal">
      <formula>"OK"</formula>
    </cfRule>
  </conditionalFormatting>
  <conditionalFormatting sqref="GL14:GO14">
    <cfRule type="cellIs" dxfId="8" priority="1537" operator="between">
      <formula>GL11</formula>
      <formula>$GJ$26</formula>
    </cfRule>
  </conditionalFormatting>
  <conditionalFormatting sqref="O15:O16">
    <cfRule type="cellIs" dxfId="7" priority="9" operator="equal">
      <formula>"NO"</formula>
    </cfRule>
    <cfRule type="cellIs" dxfId="6" priority="10" operator="equal">
      <formula>"OK"</formula>
    </cfRule>
  </conditionalFormatting>
  <conditionalFormatting sqref="DO28">
    <cfRule type="cellIs" dxfId="5" priority="8" operator="between">
      <formula>$DO$25</formula>
      <formula>$DM$26</formula>
    </cfRule>
  </conditionalFormatting>
  <conditionalFormatting sqref="FN27:FN30">
    <cfRule type="cellIs" dxfId="4" priority="6" operator="equal">
      <formula>"NO"</formula>
    </cfRule>
    <cfRule type="cellIs" dxfId="3" priority="7" operator="equal">
      <formula>"OK"</formula>
    </cfRule>
  </conditionalFormatting>
  <conditionalFormatting sqref="FQ27:FQ30">
    <cfRule type="cellIs" dxfId="2" priority="3" operator="between">
      <formula>FP27</formula>
      <formula>FR27</formula>
    </cfRule>
  </conditionalFormatting>
  <conditionalFormatting sqref="N5">
    <cfRule type="cellIs" dxfId="1" priority="1" operator="equal">
      <formula>"NO"</formula>
    </cfRule>
    <cfRule type="cellIs" dxfId="0" priority="2" operator="equal">
      <formula>"OK"</formula>
    </cfRule>
  </conditionalFormatting>
  <dataValidations count="10">
    <dataValidation type="list" allowBlank="1" showInputMessage="1" showErrorMessage="1" sqref="AK3">
      <formula1>"1,2,3,4"</formula1>
    </dataValidation>
    <dataValidation type="list" allowBlank="1" showInputMessage="1" sqref="AK21 AK23 AK25 AK27">
      <formula1>"15,20,25,30,35,40,45,50"</formula1>
    </dataValidation>
    <dataValidation type="list" allowBlank="1" showInputMessage="1" sqref="AK31">
      <formula1>"0,5,10,15,20,25,30"</formula1>
    </dataValidation>
    <dataValidation type="list" allowBlank="1" showInputMessage="1" showErrorMessage="1" sqref="BO30">
      <formula1>"Yes,No"</formula1>
    </dataValidation>
    <dataValidation type="list" allowBlank="1" showInputMessage="1" sqref="AK7">
      <formula1>"0,30,40,50,75,100,150,200"</formula1>
    </dataValidation>
    <dataValidation type="list" allowBlank="1" showInputMessage="1" sqref="GJ9 GJ23 DM9 DM23">
      <formula1>"2,3,4,5,6,7,8"</formula1>
    </dataValidation>
    <dataValidation type="list" allowBlank="1" showInputMessage="1" sqref="DO12:DP12 GL12:GO12 GL26:GO26 DO26 FN27:FN30">
      <formula1>"8,10,12,14,16,18,20,22,24,26,28,30,32,34,36"</formula1>
    </dataValidation>
    <dataValidation type="list" allowBlank="1" showInputMessage="1" sqref="GL27:GO27 DO13:DP13 GL13:GO13 DO27 FO27:FO30">
      <formula1>"5,10,12,15,18,20,25,30,35"</formula1>
    </dataValidation>
    <dataValidation allowBlank="1" showInputMessage="1" showErrorMessage="1" promptTitle="version 1.1" prompt="Reports" sqref="H31"/>
    <dataValidation allowBlank="1" showInputMessage="1" showErrorMessage="1" promptTitle="Version 1.1" prompt="English Unit" sqref="N5"/>
  </dataValidations>
  <hyperlinks>
    <hyperlink ref="B29" location="MATERIALS" display="Materials"/>
    <hyperlink ref="D29" location="GEOMETRY" display="Geometry"/>
    <hyperlink ref="F29" location="LOADS" display="Loads"/>
    <hyperlink ref="H29" location="ANALYSIS" display="Analysis"/>
    <hyperlink ref="B31" location="DESIGN" display="Design"/>
    <hyperlink ref="EY31" location="ANALYSIS" display="Return Analysis"/>
    <hyperlink ref="CV31" location="EXTRA01" display="Force Details"/>
    <hyperlink ref="F31" location="EXTRA02" display="EXTRA02"/>
    <hyperlink ref="D31" location="EXTRA03" display="BottS/IntW"/>
    <hyperlink ref="DT31" location="EXTRA03" display="EXTRA03"/>
    <hyperlink ref="GQ31" location="DESIGN" display="DESIGN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01"/>
  <sheetViews>
    <sheetView zoomScale="50" zoomScaleNormal="50" workbookViewId="0">
      <selection activeCell="G38" sqref="G38"/>
    </sheetView>
  </sheetViews>
  <sheetFormatPr defaultColWidth="7" defaultRowHeight="11.25" x14ac:dyDescent="0.15"/>
  <cols>
    <col min="1" max="1" width="7.7109375" style="22" bestFit="1" customWidth="1"/>
    <col min="2" max="2" width="5.5703125" style="22" bestFit="1" customWidth="1"/>
    <col min="3" max="3" width="7.42578125" style="22" bestFit="1" customWidth="1"/>
    <col min="4" max="4" width="7.5703125" style="22" bestFit="1" customWidth="1"/>
    <col min="5" max="5" width="5.7109375" style="89" bestFit="1" customWidth="1"/>
    <col min="6" max="6" width="7.42578125" style="89" bestFit="1" customWidth="1"/>
    <col min="7" max="7" width="8.140625" style="89" customWidth="1"/>
    <col min="8" max="8" width="6" style="89" bestFit="1" customWidth="1"/>
    <col min="9" max="9" width="6.85546875" style="89" bestFit="1" customWidth="1"/>
    <col min="10" max="10" width="7.28515625" style="89" bestFit="1" customWidth="1"/>
    <col min="11" max="11" width="6.42578125" style="89" bestFit="1" customWidth="1"/>
    <col min="12" max="12" width="7.140625" style="89" bestFit="1" customWidth="1"/>
    <col min="13" max="13" width="7.5703125" style="89" bestFit="1" customWidth="1"/>
    <col min="14" max="14" width="5.28515625" style="89" bestFit="1" customWidth="1"/>
    <col min="15" max="15" width="7.140625" style="89" bestFit="1" customWidth="1"/>
    <col min="16" max="16" width="7.5703125" style="89" bestFit="1" customWidth="1"/>
    <col min="17" max="17" width="7.28515625" style="89" bestFit="1" customWidth="1"/>
    <col min="18" max="18" width="6.85546875" style="89" bestFit="1" customWidth="1"/>
    <col min="19" max="19" width="7.28515625" style="89" bestFit="1" customWidth="1"/>
    <col min="20" max="20" width="6.42578125" style="89" bestFit="1" customWidth="1"/>
    <col min="21" max="21" width="7" style="89" bestFit="1" customWidth="1"/>
    <col min="22" max="22" width="7.42578125" style="89" bestFit="1" customWidth="1"/>
    <col min="23" max="23" width="6" style="89" bestFit="1" customWidth="1"/>
    <col min="24" max="24" width="7.28515625" style="89" bestFit="1" customWidth="1"/>
    <col min="25" max="25" width="7.7109375" style="89" bestFit="1" customWidth="1"/>
    <col min="26" max="26" width="6.42578125" style="89" bestFit="1" customWidth="1"/>
    <col min="27" max="27" width="7.42578125" style="89" customWidth="1"/>
    <col min="28" max="28" width="8" style="89" bestFit="1" customWidth="1"/>
    <col min="29" max="29" width="5.42578125" style="89" bestFit="1" customWidth="1"/>
    <col min="30" max="30" width="7" style="89" bestFit="1" customWidth="1"/>
    <col min="31" max="31" width="7.42578125" style="89" bestFit="1" customWidth="1"/>
    <col min="32" max="32" width="5.85546875" style="89" customWidth="1"/>
    <col min="33" max="33" width="7" style="89"/>
    <col min="34" max="16384" width="7" style="22"/>
  </cols>
  <sheetData>
    <row r="1" spans="1:32" x14ac:dyDescent="0.15">
      <c r="D1" s="89"/>
      <c r="H1" s="89" t="s">
        <v>125</v>
      </c>
      <c r="I1" s="89" t="s">
        <v>126</v>
      </c>
      <c r="K1" s="36" t="s">
        <v>39</v>
      </c>
      <c r="L1" s="91" t="s">
        <v>79</v>
      </c>
      <c r="M1" s="91" t="s">
        <v>80</v>
      </c>
      <c r="N1" s="91" t="s">
        <v>118</v>
      </c>
      <c r="O1" s="91" t="s">
        <v>81</v>
      </c>
      <c r="P1" s="91" t="s">
        <v>82</v>
      </c>
      <c r="Q1" s="91" t="s">
        <v>119</v>
      </c>
    </row>
    <row r="2" spans="1:32" x14ac:dyDescent="0.15">
      <c r="D2" s="24" t="str">
        <f>MAIN!BH8</f>
        <v>Top Slab Weight (1) :</v>
      </c>
      <c r="E2" s="34">
        <f>TSW</f>
        <v>7.8149606299212602</v>
      </c>
      <c r="G2" s="90" t="s">
        <v>120</v>
      </c>
      <c r="H2" s="89">
        <f>E2+E4+E5+E11</f>
        <v>34.741627296587929</v>
      </c>
      <c r="K2" s="37">
        <f t="shared" ref="K2:K14" si="0">A16</f>
        <v>1</v>
      </c>
      <c r="L2" s="92">
        <v>0</v>
      </c>
      <c r="M2" s="92">
        <f t="shared" ref="M2:M14" si="1">(E16+H16+K16+N16+Q16+T16+W16+Z16)/2+(AC16+AF16)*2/3+(N2+Q2)/B16</f>
        <v>37.795208333333328</v>
      </c>
      <c r="N2" s="92">
        <f t="shared" ref="N2:N14" si="2">C16+F16+I16+L16+O16+R16+AA16+U16+AD16+X16</f>
        <v>18.451479166666665</v>
      </c>
      <c r="O2" s="92">
        <v>0</v>
      </c>
      <c r="P2" s="92">
        <f t="shared" ref="P2:P14" si="3">(E16+H16+K16+N16+Q16+T16+W16+Z16)/2+(AC16+AF16)/3-(N2+Q2)/B16</f>
        <v>23.927708333333328</v>
      </c>
      <c r="Q2" s="92">
        <f t="shared" ref="Q2:Q14" si="4">D16+G16+J16+M16+P16+S16+AB16+V16+AE16+Y16</f>
        <v>-14.724588541666662</v>
      </c>
    </row>
    <row r="3" spans="1:32" x14ac:dyDescent="0.15">
      <c r="D3" s="24" t="str">
        <f>MAIN!BH10</f>
        <v>Full Concrete Weight (1') :</v>
      </c>
      <c r="E3" s="34">
        <f>FCW</f>
        <v>27.726377952755904</v>
      </c>
      <c r="G3" s="90" t="s">
        <v>121</v>
      </c>
      <c r="H3" s="89">
        <f>E10+E12</f>
        <v>29.888888888888882</v>
      </c>
      <c r="I3" s="89">
        <f>E9+E12</f>
        <v>8.3888888888888893</v>
      </c>
      <c r="K3" s="39">
        <f t="shared" si="0"/>
        <v>2</v>
      </c>
      <c r="L3" s="92">
        <v>0</v>
      </c>
      <c r="M3" s="92">
        <f t="shared" si="1"/>
        <v>-82.662729986876641</v>
      </c>
      <c r="N3" s="92">
        <f t="shared" si="2"/>
        <v>-41.675793035050305</v>
      </c>
      <c r="O3" s="92">
        <v>0</v>
      </c>
      <c r="P3" s="92">
        <f t="shared" si="3"/>
        <v>-82.662729986876641</v>
      </c>
      <c r="Q3" s="92">
        <f t="shared" si="4"/>
        <v>41.675793035050305</v>
      </c>
    </row>
    <row r="4" spans="1:32" x14ac:dyDescent="0.15">
      <c r="D4" s="24" t="str">
        <f>MAIN!BH12</f>
        <v>Vertical Fill Load (2) :</v>
      </c>
      <c r="E4" s="34">
        <f>VFL</f>
        <v>20</v>
      </c>
      <c r="G4" s="90" t="s">
        <v>122</v>
      </c>
      <c r="H4" s="89">
        <f>-E8</f>
        <v>0</v>
      </c>
      <c r="I4" s="89">
        <v>0</v>
      </c>
      <c r="K4" s="40">
        <f t="shared" si="0"/>
        <v>3</v>
      </c>
      <c r="L4" s="92">
        <v>0</v>
      </c>
      <c r="M4" s="92">
        <f t="shared" si="1"/>
        <v>52.546711286089234</v>
      </c>
      <c r="N4" s="92">
        <f t="shared" si="2"/>
        <v>26.492300273403323</v>
      </c>
      <c r="O4" s="92">
        <v>0</v>
      </c>
      <c r="P4" s="92">
        <f t="shared" si="3"/>
        <v>52.546711286089234</v>
      </c>
      <c r="Q4" s="92">
        <f t="shared" si="4"/>
        <v>-26.492300273403323</v>
      </c>
    </row>
    <row r="5" spans="1:32" x14ac:dyDescent="0.15">
      <c r="D5" s="24" t="str">
        <f>MAIN!BH14</f>
        <v>Wearing Surface Load (3) :</v>
      </c>
      <c r="E5" s="34">
        <f>WSL</f>
        <v>1.76</v>
      </c>
      <c r="G5" s="90" t="s">
        <v>123</v>
      </c>
      <c r="H5" s="89">
        <f>-H3</f>
        <v>-29.888888888888882</v>
      </c>
      <c r="I5" s="89">
        <f>-I3</f>
        <v>-8.3888888888888893</v>
      </c>
      <c r="K5" s="37">
        <f t="shared" si="0"/>
        <v>4</v>
      </c>
      <c r="L5" s="92">
        <v>0</v>
      </c>
      <c r="M5" s="92">
        <f t="shared" si="1"/>
        <v>0</v>
      </c>
      <c r="N5" s="92">
        <f t="shared" si="2"/>
        <v>0</v>
      </c>
      <c r="O5" s="92">
        <v>0</v>
      </c>
      <c r="P5" s="92">
        <f t="shared" si="3"/>
        <v>0</v>
      </c>
      <c r="Q5" s="92">
        <f t="shared" si="4"/>
        <v>0</v>
      </c>
    </row>
    <row r="6" spans="1:32" x14ac:dyDescent="0.15">
      <c r="D6" s="24" t="str">
        <f>MAIN!BH16</f>
        <v>Vertical Water Load (5) :</v>
      </c>
      <c r="E6" s="34">
        <f>VWL</f>
        <v>0</v>
      </c>
      <c r="G6" s="90" t="s">
        <v>124</v>
      </c>
      <c r="H6" s="89">
        <f>-(E3+E4+E5+E6+E11)</f>
        <v>-54.653044619422566</v>
      </c>
      <c r="K6" s="39">
        <f t="shared" si="0"/>
        <v>5</v>
      </c>
      <c r="L6" s="92">
        <v>0</v>
      </c>
      <c r="M6" s="92">
        <f t="shared" si="1"/>
        <v>-82.662729986876641</v>
      </c>
      <c r="N6" s="92">
        <f t="shared" si="2"/>
        <v>-41.675793035050305</v>
      </c>
      <c r="O6" s="92">
        <v>0</v>
      </c>
      <c r="P6" s="92">
        <f t="shared" si="3"/>
        <v>-82.662729986876641</v>
      </c>
      <c r="Q6" s="92">
        <f t="shared" si="4"/>
        <v>41.675793035050305</v>
      </c>
    </row>
    <row r="7" spans="1:32" x14ac:dyDescent="0.15">
      <c r="D7" s="24" t="str">
        <f>MAIN!BH18</f>
        <v>Horizontal Water Load, Top (7) :</v>
      </c>
      <c r="E7" s="34">
        <f>0</f>
        <v>0</v>
      </c>
      <c r="G7" s="90"/>
      <c r="K7" s="40">
        <f t="shared" si="0"/>
        <v>6</v>
      </c>
      <c r="L7" s="92">
        <v>0</v>
      </c>
      <c r="M7" s="92">
        <f t="shared" si="1"/>
        <v>52.546711286089234</v>
      </c>
      <c r="N7" s="92">
        <f t="shared" si="2"/>
        <v>26.492300273403323</v>
      </c>
      <c r="O7" s="92">
        <v>0</v>
      </c>
      <c r="P7" s="92">
        <f t="shared" si="3"/>
        <v>52.546711286089234</v>
      </c>
      <c r="Q7" s="92">
        <f t="shared" si="4"/>
        <v>-26.492300273403323</v>
      </c>
    </row>
    <row r="8" spans="1:32" x14ac:dyDescent="0.15">
      <c r="D8" s="24" t="str">
        <f>MAIN!BH20</f>
        <v>Horizontal Water Load, Bottom (7) :</v>
      </c>
      <c r="E8" s="34">
        <f>HWLB</f>
        <v>0</v>
      </c>
      <c r="G8" s="90"/>
      <c r="K8" s="37">
        <f t="shared" si="0"/>
        <v>7</v>
      </c>
      <c r="L8" s="92">
        <v>0</v>
      </c>
      <c r="M8" s="92">
        <f t="shared" si="1"/>
        <v>-37.795208333333328</v>
      </c>
      <c r="N8" s="92">
        <f t="shared" si="2"/>
        <v>-18.451479166666665</v>
      </c>
      <c r="O8" s="92">
        <v>0</v>
      </c>
      <c r="P8" s="92">
        <f t="shared" si="3"/>
        <v>-23.927708333333328</v>
      </c>
      <c r="Q8" s="92">
        <f t="shared" si="4"/>
        <v>14.724588541666662</v>
      </c>
    </row>
    <row r="9" spans="1:32" x14ac:dyDescent="0.15">
      <c r="D9" s="24" t="str">
        <f>MAIN!BH22</f>
        <v>Horizontal Fill Load, Top (8) :</v>
      </c>
      <c r="E9" s="34">
        <f>HFLT</f>
        <v>6.6666666666666661</v>
      </c>
      <c r="G9" s="90"/>
      <c r="K9" s="39">
        <f t="shared" si="0"/>
        <v>8</v>
      </c>
      <c r="L9" s="92">
        <v>0</v>
      </c>
      <c r="M9" s="92">
        <f t="shared" si="1"/>
        <v>-82.662729986876641</v>
      </c>
      <c r="N9" s="92">
        <f t="shared" si="2"/>
        <v>-41.675793035050305</v>
      </c>
      <c r="O9" s="92">
        <v>0</v>
      </c>
      <c r="P9" s="92">
        <f t="shared" si="3"/>
        <v>-82.662729986876641</v>
      </c>
      <c r="Q9" s="92">
        <f t="shared" si="4"/>
        <v>41.675793035050305</v>
      </c>
    </row>
    <row r="10" spans="1:32" x14ac:dyDescent="0.15">
      <c r="D10" s="24" t="str">
        <f>MAIN!BH24</f>
        <v>Horizontal Fill Load, Bottm (8) :</v>
      </c>
      <c r="E10" s="34">
        <f>HFLB</f>
        <v>28.166666666666661</v>
      </c>
      <c r="G10" s="90"/>
      <c r="K10" s="40">
        <f t="shared" si="0"/>
        <v>9</v>
      </c>
      <c r="L10" s="92">
        <v>0</v>
      </c>
      <c r="M10" s="92">
        <f t="shared" si="1"/>
        <v>52.546711286089234</v>
      </c>
      <c r="N10" s="92">
        <f t="shared" si="2"/>
        <v>26.492300273403323</v>
      </c>
      <c r="O10" s="92">
        <v>0</v>
      </c>
      <c r="P10" s="92">
        <f t="shared" si="3"/>
        <v>52.546711286089234</v>
      </c>
      <c r="Q10" s="92">
        <f t="shared" si="4"/>
        <v>-26.492300273403323</v>
      </c>
    </row>
    <row r="11" spans="1:32" x14ac:dyDescent="0.15">
      <c r="D11" s="24" t="str">
        <f>MAIN!BH28</f>
        <v>Lane Load Vertical Effect (4) :</v>
      </c>
      <c r="E11" s="34">
        <f>VTL</f>
        <v>5.166666666666667</v>
      </c>
      <c r="K11" s="37">
        <f t="shared" si="0"/>
        <v>10</v>
      </c>
      <c r="L11" s="92">
        <v>0</v>
      </c>
      <c r="M11" s="92">
        <f t="shared" si="1"/>
        <v>0</v>
      </c>
      <c r="N11" s="92">
        <f t="shared" si="2"/>
        <v>0</v>
      </c>
      <c r="O11" s="92">
        <v>0</v>
      </c>
      <c r="P11" s="92">
        <f t="shared" si="3"/>
        <v>0</v>
      </c>
      <c r="Q11" s="92">
        <f t="shared" si="4"/>
        <v>0</v>
      </c>
    </row>
    <row r="12" spans="1:32" x14ac:dyDescent="0.15">
      <c r="D12" s="24" t="str">
        <f>MAIN!BH30</f>
        <v>Lane Load Horizontal Effect (6) :</v>
      </c>
      <c r="E12" s="34">
        <f>HTL</f>
        <v>1.7222222222222223</v>
      </c>
      <c r="K12" s="39">
        <f t="shared" si="0"/>
        <v>11</v>
      </c>
      <c r="L12" s="92">
        <v>0</v>
      </c>
      <c r="M12" s="92">
        <f t="shared" si="1"/>
        <v>-82.662729986876641</v>
      </c>
      <c r="N12" s="92">
        <f t="shared" si="2"/>
        <v>-41.675793035050305</v>
      </c>
      <c r="O12" s="92">
        <v>0</v>
      </c>
      <c r="P12" s="92">
        <f t="shared" si="3"/>
        <v>-82.662729986876641</v>
      </c>
      <c r="Q12" s="92">
        <f t="shared" si="4"/>
        <v>41.675793035050305</v>
      </c>
    </row>
    <row r="13" spans="1:32" x14ac:dyDescent="0.15">
      <c r="D13" s="89"/>
      <c r="K13" s="40">
        <f t="shared" si="0"/>
        <v>12</v>
      </c>
      <c r="L13" s="92">
        <v>0</v>
      </c>
      <c r="M13" s="92">
        <f t="shared" si="1"/>
        <v>52.546711286089234</v>
      </c>
      <c r="N13" s="92">
        <f t="shared" si="2"/>
        <v>26.492300273403323</v>
      </c>
      <c r="O13" s="92">
        <v>0</v>
      </c>
      <c r="P13" s="92">
        <f t="shared" si="3"/>
        <v>52.546711286089234</v>
      </c>
      <c r="Q13" s="92">
        <f t="shared" si="4"/>
        <v>-26.492300273403323</v>
      </c>
    </row>
    <row r="14" spans="1:32" x14ac:dyDescent="0.15">
      <c r="D14" s="89"/>
      <c r="K14" s="41">
        <f t="shared" si="0"/>
        <v>13</v>
      </c>
      <c r="L14" s="93">
        <v>0</v>
      </c>
      <c r="M14" s="93">
        <f t="shared" si="1"/>
        <v>0</v>
      </c>
      <c r="N14" s="93">
        <f t="shared" si="2"/>
        <v>0</v>
      </c>
      <c r="O14" s="93">
        <v>0</v>
      </c>
      <c r="P14" s="93">
        <f t="shared" si="3"/>
        <v>0</v>
      </c>
      <c r="Q14" s="93">
        <f t="shared" si="4"/>
        <v>0</v>
      </c>
    </row>
    <row r="15" spans="1:32" x14ac:dyDescent="0.15">
      <c r="A15" s="36" t="s">
        <v>39</v>
      </c>
      <c r="B15" s="23" t="s">
        <v>83</v>
      </c>
      <c r="C15" s="28" t="s">
        <v>97</v>
      </c>
      <c r="D15" s="29" t="s">
        <v>98</v>
      </c>
      <c r="E15" s="30" t="s">
        <v>117</v>
      </c>
      <c r="F15" s="25" t="s">
        <v>99</v>
      </c>
      <c r="G15" s="26" t="s">
        <v>100</v>
      </c>
      <c r="H15" s="27" t="s">
        <v>117</v>
      </c>
      <c r="I15" s="28" t="s">
        <v>101</v>
      </c>
      <c r="J15" s="29" t="s">
        <v>102</v>
      </c>
      <c r="K15" s="28" t="s">
        <v>117</v>
      </c>
      <c r="L15" s="25" t="s">
        <v>103</v>
      </c>
      <c r="M15" s="26" t="s">
        <v>104</v>
      </c>
      <c r="N15" s="25" t="s">
        <v>117</v>
      </c>
      <c r="O15" s="28" t="s">
        <v>105</v>
      </c>
      <c r="P15" s="29" t="s">
        <v>106</v>
      </c>
      <c r="Q15" s="28" t="s">
        <v>117</v>
      </c>
      <c r="R15" s="25" t="s">
        <v>107</v>
      </c>
      <c r="S15" s="26" t="s">
        <v>108</v>
      </c>
      <c r="T15" s="25" t="s">
        <v>117</v>
      </c>
      <c r="U15" s="28" t="s">
        <v>111</v>
      </c>
      <c r="V15" s="29" t="s">
        <v>112</v>
      </c>
      <c r="W15" s="30" t="s">
        <v>117</v>
      </c>
      <c r="X15" s="25" t="s">
        <v>113</v>
      </c>
      <c r="Y15" s="26" t="s">
        <v>114</v>
      </c>
      <c r="Z15" s="35" t="s">
        <v>117</v>
      </c>
      <c r="AA15" s="28" t="s">
        <v>109</v>
      </c>
      <c r="AB15" s="29" t="s">
        <v>110</v>
      </c>
      <c r="AC15" s="30" t="s">
        <v>117</v>
      </c>
      <c r="AD15" s="25" t="s">
        <v>115</v>
      </c>
      <c r="AE15" s="26" t="s">
        <v>116</v>
      </c>
      <c r="AF15" s="35" t="s">
        <v>117</v>
      </c>
    </row>
    <row r="16" spans="1:32" x14ac:dyDescent="0.15">
      <c r="A16" s="37">
        <f>F.E.M!D2</f>
        <v>1</v>
      </c>
      <c r="B16" s="82">
        <f>F.E.M!F2</f>
        <v>3.2250000000000001</v>
      </c>
      <c r="C16" s="79"/>
      <c r="D16" s="80"/>
      <c r="E16" s="81"/>
      <c r="F16" s="79"/>
      <c r="G16" s="80"/>
      <c r="H16" s="81"/>
      <c r="I16" s="79"/>
      <c r="J16" s="80"/>
      <c r="K16" s="81"/>
      <c r="L16" s="79"/>
      <c r="M16" s="80"/>
      <c r="N16" s="81"/>
      <c r="O16" s="79"/>
      <c r="P16" s="80"/>
      <c r="Q16" s="81"/>
      <c r="R16" s="79"/>
      <c r="S16" s="80"/>
      <c r="T16" s="81"/>
      <c r="U16" s="79">
        <f>HFLT*B16^2/12</f>
        <v>5.7781249999999993</v>
      </c>
      <c r="V16" s="80">
        <f>-(HFLT*B16^2/12)</f>
        <v>-5.7781249999999993</v>
      </c>
      <c r="W16" s="81">
        <f>HFLT*B16</f>
        <v>21.5</v>
      </c>
      <c r="X16" s="79">
        <f>HTL*B16^2/12</f>
        <v>1.4926822916666669</v>
      </c>
      <c r="Y16" s="80">
        <f>-HTL*B16^2/12</f>
        <v>-1.4926822916666669</v>
      </c>
      <c r="Z16" s="82">
        <f>HTL*B16</f>
        <v>5.5541666666666671</v>
      </c>
      <c r="AA16" s="79"/>
      <c r="AB16" s="80"/>
      <c r="AC16" s="81"/>
      <c r="AD16" s="79">
        <f>(HFLB-HFLT)*B16^2/20</f>
        <v>11.180671874999996</v>
      </c>
      <c r="AE16" s="80">
        <f>-((HFLB-HFLT)*B16^2/30)</f>
        <v>-7.4537812499999969</v>
      </c>
      <c r="AF16" s="82">
        <f>(HFLB-HFLT)*B16/2</f>
        <v>34.668749999999989</v>
      </c>
    </row>
    <row r="17" spans="1:32" x14ac:dyDescent="0.15">
      <c r="A17" s="39">
        <f>F.E.M!D3</f>
        <v>2</v>
      </c>
      <c r="B17" s="85">
        <f>F.E.M!F3</f>
        <v>3.0249999999999999</v>
      </c>
      <c r="C17" s="83"/>
      <c r="D17" s="38"/>
      <c r="E17" s="84"/>
      <c r="F17" s="83">
        <f>-FCW*B17^2/12</f>
        <v>-21.142807271161416</v>
      </c>
      <c r="G17" s="38">
        <f>FCW*B17^2/12</f>
        <v>21.142807271161416</v>
      </c>
      <c r="H17" s="84">
        <f>-FCW*B17</f>
        <v>-83.872293307086608</v>
      </c>
      <c r="I17" s="83">
        <f>-VFL*B17^2/12</f>
        <v>-15.251041666666666</v>
      </c>
      <c r="J17" s="38">
        <f>VFL*B17^2/12</f>
        <v>15.251041666666666</v>
      </c>
      <c r="K17" s="84">
        <f>-VFL*B17</f>
        <v>-60.5</v>
      </c>
      <c r="L17" s="83">
        <f>-WSL*B17^2/12</f>
        <v>-1.3420916666666667</v>
      </c>
      <c r="M17" s="38">
        <f>WSL*B17^2/12</f>
        <v>1.3420916666666667</v>
      </c>
      <c r="N17" s="84">
        <f>-WSL*B17</f>
        <v>-5.3239999999999998</v>
      </c>
      <c r="O17" s="83">
        <f>-VWL*B17^2/12</f>
        <v>0</v>
      </c>
      <c r="P17" s="38">
        <f>VWL*B17^2/12</f>
        <v>0</v>
      </c>
      <c r="Q17" s="84">
        <f>-VWL*B17</f>
        <v>0</v>
      </c>
      <c r="R17" s="83">
        <f>-VTL*B17^2/12</f>
        <v>-3.9398524305555558</v>
      </c>
      <c r="S17" s="38">
        <f>VTL*B17^2/12</f>
        <v>3.9398524305555558</v>
      </c>
      <c r="T17" s="84">
        <f>-VTL*B17</f>
        <v>-15.629166666666666</v>
      </c>
      <c r="U17" s="83"/>
      <c r="V17" s="38"/>
      <c r="W17" s="84"/>
      <c r="X17" s="83"/>
      <c r="Y17" s="38"/>
      <c r="Z17" s="85"/>
      <c r="AA17" s="83"/>
      <c r="AB17" s="38"/>
      <c r="AC17" s="84"/>
      <c r="AD17" s="83"/>
      <c r="AE17" s="38"/>
      <c r="AF17" s="85"/>
    </row>
    <row r="18" spans="1:32" x14ac:dyDescent="0.15">
      <c r="A18" s="40">
        <f>F.E.M!D4</f>
        <v>3</v>
      </c>
      <c r="B18" s="85">
        <f>F.E.M!F4</f>
        <v>3.0249999999999999</v>
      </c>
      <c r="C18" s="83">
        <f>TSW*B18^2/12</f>
        <v>5.959314509514436</v>
      </c>
      <c r="D18" s="38">
        <f>-TSW*B18^2/12</f>
        <v>-5.959314509514436</v>
      </c>
      <c r="E18" s="84">
        <f>TSW*B18</f>
        <v>23.640255905511811</v>
      </c>
      <c r="F18" s="83"/>
      <c r="G18" s="38"/>
      <c r="H18" s="84"/>
      <c r="I18" s="83">
        <f>VFL*B18^2/12</f>
        <v>15.251041666666666</v>
      </c>
      <c r="J18" s="38">
        <f>-VFL*B18^2/12</f>
        <v>-15.251041666666666</v>
      </c>
      <c r="K18" s="84">
        <f>VFL*B18</f>
        <v>60.5</v>
      </c>
      <c r="L18" s="83">
        <f>WSL*B18^2/12</f>
        <v>1.3420916666666667</v>
      </c>
      <c r="M18" s="38">
        <f>-WSL*B18^2/12</f>
        <v>-1.3420916666666667</v>
      </c>
      <c r="N18" s="84">
        <f>WSL*B18</f>
        <v>5.3239999999999998</v>
      </c>
      <c r="O18" s="83"/>
      <c r="P18" s="38"/>
      <c r="Q18" s="84"/>
      <c r="R18" s="83">
        <f>VTL*B18^2/12</f>
        <v>3.9398524305555558</v>
      </c>
      <c r="S18" s="38">
        <f>-VTL*B18^2/12</f>
        <v>-3.9398524305555558</v>
      </c>
      <c r="T18" s="84">
        <f>VTL*B18</f>
        <v>15.629166666666666</v>
      </c>
      <c r="U18" s="83"/>
      <c r="V18" s="38"/>
      <c r="W18" s="84"/>
      <c r="X18" s="83"/>
      <c r="Y18" s="38"/>
      <c r="Z18" s="85"/>
      <c r="AA18" s="83"/>
      <c r="AB18" s="38"/>
      <c r="AC18" s="84"/>
      <c r="AD18" s="83"/>
      <c r="AE18" s="38"/>
      <c r="AF18" s="85"/>
    </row>
    <row r="19" spans="1:32" x14ac:dyDescent="0.15">
      <c r="A19" s="37">
        <f>F.E.M!D5</f>
        <v>4</v>
      </c>
      <c r="B19" s="85">
        <f>F.E.M!F5</f>
        <v>3.2250000000000001</v>
      </c>
      <c r="C19" s="83"/>
      <c r="D19" s="38"/>
      <c r="E19" s="84"/>
      <c r="F19" s="83"/>
      <c r="G19" s="38"/>
      <c r="H19" s="84"/>
      <c r="I19" s="83"/>
      <c r="J19" s="38"/>
      <c r="K19" s="84"/>
      <c r="L19" s="83"/>
      <c r="M19" s="38"/>
      <c r="N19" s="84"/>
      <c r="O19" s="83"/>
      <c r="P19" s="38"/>
      <c r="Q19" s="84"/>
      <c r="R19" s="83"/>
      <c r="S19" s="38"/>
      <c r="T19" s="84"/>
      <c r="U19" s="83">
        <f>IF(cells=1, -(HFLT*B19^2/12),0)</f>
        <v>0</v>
      </c>
      <c r="V19" s="38">
        <f>IF(cells=1,(HFLT*B19^2/12),0)</f>
        <v>0</v>
      </c>
      <c r="W19" s="84">
        <f>IF(cells=1,-HFLT*B19,0)</f>
        <v>0</v>
      </c>
      <c r="X19" s="83">
        <f>IF(cells=1, -(HTL*B19^2/12),0)</f>
        <v>0</v>
      </c>
      <c r="Y19" s="38">
        <f>IF(cells=1, (HTL*B19^2/12),0)</f>
        <v>0</v>
      </c>
      <c r="Z19" s="85">
        <f>IF(cells=1, -(HTL*B19),0)</f>
        <v>0</v>
      </c>
      <c r="AA19" s="83">
        <f>IF(cells&gt;1,-HWLB*B19^2/20,0)</f>
        <v>0</v>
      </c>
      <c r="AB19" s="38">
        <f>IF(cells&gt;1,HWLB*B19^2/30,0)</f>
        <v>0</v>
      </c>
      <c r="AC19" s="84">
        <f>IF(cells&gt;1,-HWLB*B19/2,0)</f>
        <v>0</v>
      </c>
      <c r="AD19" s="83">
        <f>IF(cells=1, -((HFLB-HFLT)*B19^2/20),0)</f>
        <v>0</v>
      </c>
      <c r="AE19" s="38">
        <f>IF(cells=1,((HFLB-HFLT)*B19^2/30),0)</f>
        <v>0</v>
      </c>
      <c r="AF19" s="85">
        <f>IF(cells=1, -((HFLB-HFLT)*B19/2),0)</f>
        <v>0</v>
      </c>
    </row>
    <row r="20" spans="1:32" x14ac:dyDescent="0.15">
      <c r="A20" s="39">
        <f>F.E.M!D6</f>
        <v>5</v>
      </c>
      <c r="B20" s="85">
        <f>F.E.M!F6</f>
        <v>3.0249999999999999</v>
      </c>
      <c r="C20" s="83"/>
      <c r="D20" s="38"/>
      <c r="E20" s="84"/>
      <c r="F20" s="83">
        <f>-FCW*B20^2/12</f>
        <v>-21.142807271161416</v>
      </c>
      <c r="G20" s="38">
        <f>FCW*B20^2/12</f>
        <v>21.142807271161416</v>
      </c>
      <c r="H20" s="84">
        <f>-FCW*B20</f>
        <v>-83.872293307086608</v>
      </c>
      <c r="I20" s="83">
        <f>-VFL*B20^2/12</f>
        <v>-15.251041666666666</v>
      </c>
      <c r="J20" s="38">
        <f>VFL*B20^2/12</f>
        <v>15.251041666666666</v>
      </c>
      <c r="K20" s="84">
        <f>-VFL*B20</f>
        <v>-60.5</v>
      </c>
      <c r="L20" s="83">
        <f>-WSL*B20^2/12</f>
        <v>-1.3420916666666667</v>
      </c>
      <c r="M20" s="38">
        <f>WSL*B20^2/12</f>
        <v>1.3420916666666667</v>
      </c>
      <c r="N20" s="84">
        <f>-WSL*B20</f>
        <v>-5.3239999999999998</v>
      </c>
      <c r="O20" s="83">
        <f>-VWL*B20^2/12</f>
        <v>0</v>
      </c>
      <c r="P20" s="38">
        <f>VWL*B20^2/12</f>
        <v>0</v>
      </c>
      <c r="Q20" s="84">
        <f>-VWL*B20</f>
        <v>0</v>
      </c>
      <c r="R20" s="83">
        <f>-VTL*B20^2/12</f>
        <v>-3.9398524305555558</v>
      </c>
      <c r="S20" s="38">
        <f>VTL*B20^2/12</f>
        <v>3.9398524305555558</v>
      </c>
      <c r="T20" s="84">
        <f>-VTL*B20</f>
        <v>-15.629166666666666</v>
      </c>
      <c r="U20" s="83"/>
      <c r="V20" s="38"/>
      <c r="W20" s="84"/>
      <c r="X20" s="83"/>
      <c r="Y20" s="38"/>
      <c r="Z20" s="85"/>
      <c r="AA20" s="83"/>
      <c r="AB20" s="38"/>
      <c r="AC20" s="84"/>
      <c r="AD20" s="83"/>
      <c r="AE20" s="38"/>
      <c r="AF20" s="85"/>
    </row>
    <row r="21" spans="1:32" x14ac:dyDescent="0.15">
      <c r="A21" s="40">
        <f>F.E.M!D7</f>
        <v>6</v>
      </c>
      <c r="B21" s="85">
        <f>F.E.M!F7</f>
        <v>3.0249999999999999</v>
      </c>
      <c r="C21" s="83">
        <f>TSW*B21^2/12</f>
        <v>5.959314509514436</v>
      </c>
      <c r="D21" s="38">
        <f>-TSW*B21^2/12</f>
        <v>-5.959314509514436</v>
      </c>
      <c r="E21" s="84">
        <f>TSW*B21</f>
        <v>23.640255905511811</v>
      </c>
      <c r="F21" s="83"/>
      <c r="G21" s="38"/>
      <c r="H21" s="84"/>
      <c r="I21" s="83">
        <f>VFL*B21^2/12</f>
        <v>15.251041666666666</v>
      </c>
      <c r="J21" s="38">
        <f>-VFL*B21^2/12</f>
        <v>-15.251041666666666</v>
      </c>
      <c r="K21" s="84">
        <f>VFL*B21</f>
        <v>60.5</v>
      </c>
      <c r="L21" s="83">
        <f>WSL*B21^2/12</f>
        <v>1.3420916666666667</v>
      </c>
      <c r="M21" s="38">
        <f>-WSL*B21^2/12</f>
        <v>-1.3420916666666667</v>
      </c>
      <c r="N21" s="84">
        <f>WSL*B21</f>
        <v>5.3239999999999998</v>
      </c>
      <c r="O21" s="83"/>
      <c r="P21" s="38"/>
      <c r="Q21" s="84"/>
      <c r="R21" s="83">
        <f>VTL*B21^2/12</f>
        <v>3.9398524305555558</v>
      </c>
      <c r="S21" s="38">
        <f>-VTL*B21^2/12</f>
        <v>-3.9398524305555558</v>
      </c>
      <c r="T21" s="84">
        <f>VTL*B21</f>
        <v>15.629166666666666</v>
      </c>
      <c r="U21" s="83"/>
      <c r="V21" s="38"/>
      <c r="W21" s="84"/>
      <c r="X21" s="83"/>
      <c r="Y21" s="38"/>
      <c r="Z21" s="85"/>
      <c r="AA21" s="83"/>
      <c r="AB21" s="38"/>
      <c r="AC21" s="84"/>
      <c r="AD21" s="83"/>
      <c r="AE21" s="38"/>
      <c r="AF21" s="85"/>
    </row>
    <row r="22" spans="1:32" x14ac:dyDescent="0.15">
      <c r="A22" s="37">
        <f>F.E.M!D8</f>
        <v>7</v>
      </c>
      <c r="B22" s="85">
        <f>F.E.M!F8</f>
        <v>3.2250000000000001</v>
      </c>
      <c r="C22" s="83"/>
      <c r="D22" s="38"/>
      <c r="E22" s="84"/>
      <c r="F22" s="83"/>
      <c r="G22" s="38"/>
      <c r="H22" s="84"/>
      <c r="I22" s="83"/>
      <c r="J22" s="38"/>
      <c r="K22" s="84"/>
      <c r="L22" s="83"/>
      <c r="M22" s="38"/>
      <c r="N22" s="84"/>
      <c r="O22" s="83"/>
      <c r="P22" s="38"/>
      <c r="Q22" s="84"/>
      <c r="R22" s="83"/>
      <c r="S22" s="38"/>
      <c r="T22" s="84"/>
      <c r="U22" s="83">
        <f>IF(cells=2, -(HFLT*B22^2/12),0)</f>
        <v>-5.7781249999999993</v>
      </c>
      <c r="V22" s="38">
        <f>IF(cells=2,(HFLT*B22^2/12),0)</f>
        <v>5.7781249999999993</v>
      </c>
      <c r="W22" s="84">
        <f>IF(cells=2,-HFLT*B22,0)</f>
        <v>-21.5</v>
      </c>
      <c r="X22" s="83">
        <f>IF(cells=2, -(HTL*B22^2/12),0)</f>
        <v>-1.4926822916666669</v>
      </c>
      <c r="Y22" s="38">
        <f>IF(cells=2, (HTL*B22^2/12),0)</f>
        <v>1.4926822916666669</v>
      </c>
      <c r="Z22" s="85">
        <f>IF(cells=2, -(HTL*B22),0)</f>
        <v>-5.5541666666666671</v>
      </c>
      <c r="AA22" s="83">
        <f>IF(cells&gt;2,-HWLB*B22^2/20,0)</f>
        <v>0</v>
      </c>
      <c r="AB22" s="38">
        <f>IF(cells&gt;2,HWLB*B22^2/30,0)</f>
        <v>0</v>
      </c>
      <c r="AC22" s="84">
        <f>IF(cells&gt;2,-HWLB*B22/2,0)</f>
        <v>0</v>
      </c>
      <c r="AD22" s="83">
        <f>IF(cells=2, -((HFLB-HFLT)*B22^2/20),0)</f>
        <v>-11.180671874999996</v>
      </c>
      <c r="AE22" s="38">
        <f>IF(cells=2,((HFLB-HFLT)*B22^2/30),0)</f>
        <v>7.4537812499999969</v>
      </c>
      <c r="AF22" s="85">
        <f>IF(cells=2, -((HFLB-HFLT)*B22/2),0)</f>
        <v>-34.668749999999989</v>
      </c>
    </row>
    <row r="23" spans="1:32" x14ac:dyDescent="0.15">
      <c r="A23" s="39">
        <f>F.E.M!D9</f>
        <v>8</v>
      </c>
      <c r="B23" s="85">
        <f>F.E.M!F9</f>
        <v>3.0249999999999999</v>
      </c>
      <c r="C23" s="83"/>
      <c r="D23" s="38"/>
      <c r="E23" s="84"/>
      <c r="F23" s="83">
        <f>-FCW*B23^2/12</f>
        <v>-21.142807271161416</v>
      </c>
      <c r="G23" s="38">
        <f>FCW*B23^2/12</f>
        <v>21.142807271161416</v>
      </c>
      <c r="H23" s="84">
        <f>-FCW*B23</f>
        <v>-83.872293307086608</v>
      </c>
      <c r="I23" s="83">
        <f>-VFL*B23^2/12</f>
        <v>-15.251041666666666</v>
      </c>
      <c r="J23" s="38">
        <f>VFL*B23^2/12</f>
        <v>15.251041666666666</v>
      </c>
      <c r="K23" s="84">
        <f>-VFL*B23</f>
        <v>-60.5</v>
      </c>
      <c r="L23" s="83">
        <f>-WSL*B23^2/12</f>
        <v>-1.3420916666666667</v>
      </c>
      <c r="M23" s="38">
        <f>WSL*B23^2/12</f>
        <v>1.3420916666666667</v>
      </c>
      <c r="N23" s="84">
        <f>-WSL*B23</f>
        <v>-5.3239999999999998</v>
      </c>
      <c r="O23" s="83">
        <f>-VWL*B23^2/12</f>
        <v>0</v>
      </c>
      <c r="P23" s="38">
        <f>VWL*B23^2/12</f>
        <v>0</v>
      </c>
      <c r="Q23" s="84">
        <f>-VWL*B23</f>
        <v>0</v>
      </c>
      <c r="R23" s="83">
        <f>-VTL*B23^2/12</f>
        <v>-3.9398524305555558</v>
      </c>
      <c r="S23" s="38">
        <f>VTL*B23^2/12</f>
        <v>3.9398524305555558</v>
      </c>
      <c r="T23" s="84">
        <f>-VTL*B23</f>
        <v>-15.629166666666666</v>
      </c>
      <c r="U23" s="83"/>
      <c r="V23" s="38"/>
      <c r="W23" s="84"/>
      <c r="X23" s="83"/>
      <c r="Y23" s="38"/>
      <c r="Z23" s="85"/>
      <c r="AA23" s="83"/>
      <c r="AB23" s="38"/>
      <c r="AC23" s="84"/>
      <c r="AD23" s="83"/>
      <c r="AE23" s="38"/>
      <c r="AF23" s="85"/>
    </row>
    <row r="24" spans="1:32" x14ac:dyDescent="0.15">
      <c r="A24" s="40">
        <f>F.E.M!D10</f>
        <v>9</v>
      </c>
      <c r="B24" s="85">
        <f>F.E.M!F10</f>
        <v>3.0249999999999999</v>
      </c>
      <c r="C24" s="83">
        <f>TSW*B24^2/12</f>
        <v>5.959314509514436</v>
      </c>
      <c r="D24" s="38">
        <f>-TSW*B24^2/12</f>
        <v>-5.959314509514436</v>
      </c>
      <c r="E24" s="84">
        <f>TSW*B24</f>
        <v>23.640255905511811</v>
      </c>
      <c r="F24" s="83"/>
      <c r="G24" s="38"/>
      <c r="H24" s="84"/>
      <c r="I24" s="83">
        <f>VFL*B24^2/12</f>
        <v>15.251041666666666</v>
      </c>
      <c r="J24" s="38">
        <f>-VFL*B24^2/12</f>
        <v>-15.251041666666666</v>
      </c>
      <c r="K24" s="84">
        <f>VFL*B24</f>
        <v>60.5</v>
      </c>
      <c r="L24" s="83">
        <f>WSL*B24^2/12</f>
        <v>1.3420916666666667</v>
      </c>
      <c r="M24" s="38">
        <f>-WSL*B24^2/12</f>
        <v>-1.3420916666666667</v>
      </c>
      <c r="N24" s="84">
        <f>WSL*B24</f>
        <v>5.3239999999999998</v>
      </c>
      <c r="O24" s="83"/>
      <c r="P24" s="38"/>
      <c r="Q24" s="84"/>
      <c r="R24" s="83">
        <f>VTL*B24^2/12</f>
        <v>3.9398524305555558</v>
      </c>
      <c r="S24" s="38">
        <f>-VTL*B24^2/12</f>
        <v>-3.9398524305555558</v>
      </c>
      <c r="T24" s="84">
        <f>VTL*B24</f>
        <v>15.629166666666666</v>
      </c>
      <c r="U24" s="83"/>
      <c r="V24" s="38"/>
      <c r="W24" s="84"/>
      <c r="X24" s="83"/>
      <c r="Y24" s="38"/>
      <c r="Z24" s="85"/>
      <c r="AA24" s="83"/>
      <c r="AB24" s="38"/>
      <c r="AC24" s="84"/>
      <c r="AD24" s="83"/>
      <c r="AE24" s="38"/>
      <c r="AF24" s="85"/>
    </row>
    <row r="25" spans="1:32" x14ac:dyDescent="0.15">
      <c r="A25" s="37">
        <f>F.E.M!D11</f>
        <v>10</v>
      </c>
      <c r="B25" s="85">
        <f>F.E.M!F11</f>
        <v>3.2250000000000001</v>
      </c>
      <c r="C25" s="83"/>
      <c r="D25" s="38"/>
      <c r="E25" s="84"/>
      <c r="F25" s="83"/>
      <c r="G25" s="38"/>
      <c r="H25" s="84"/>
      <c r="I25" s="83"/>
      <c r="J25" s="38"/>
      <c r="K25" s="84"/>
      <c r="L25" s="83"/>
      <c r="M25" s="38"/>
      <c r="N25" s="84"/>
      <c r="O25" s="83"/>
      <c r="P25" s="38"/>
      <c r="Q25" s="84"/>
      <c r="R25" s="83"/>
      <c r="S25" s="38"/>
      <c r="T25" s="84"/>
      <c r="U25" s="83">
        <f>IF(cells=3, -(HFLT*B25^2/12),0)</f>
        <v>0</v>
      </c>
      <c r="V25" s="38">
        <f>IF(cells=3,(HFLT*B25^2/12),0)</f>
        <v>0</v>
      </c>
      <c r="W25" s="84">
        <f>IF(cells=3,-HFLT*B25,0)</f>
        <v>0</v>
      </c>
      <c r="X25" s="83">
        <f>IF(cells=3, -(HTL*B25^2/12),0)</f>
        <v>0</v>
      </c>
      <c r="Y25" s="38">
        <f>IF(cells=3, (HTL*B25^2/12),0)</f>
        <v>0</v>
      </c>
      <c r="Z25" s="85">
        <f>IF(cells=3, -(HTL*B25),0)</f>
        <v>0</v>
      </c>
      <c r="AA25" s="83">
        <f>IF(cells&gt;3,-HWLB*B25^2/20,0)</f>
        <v>0</v>
      </c>
      <c r="AB25" s="38">
        <f>IF(cells&gt;3,HWLB*B25^2/30,0)</f>
        <v>0</v>
      </c>
      <c r="AC25" s="84">
        <f>IF(cells&gt;3,-HWLB*B25/2,0)</f>
        <v>0</v>
      </c>
      <c r="AD25" s="83">
        <f>IF(cells=3, -((HFLB-HFLT)*B25^2/20),0)</f>
        <v>0</v>
      </c>
      <c r="AE25" s="38">
        <f>IF(cells=3,((HFLB-HFLT)*B25^2/30),0)</f>
        <v>0</v>
      </c>
      <c r="AF25" s="85">
        <f>IF(cells=3, -((HFLB-HFLT)*B25/2),0)</f>
        <v>0</v>
      </c>
    </row>
    <row r="26" spans="1:32" x14ac:dyDescent="0.15">
      <c r="A26" s="39">
        <f>F.E.M!D12</f>
        <v>11</v>
      </c>
      <c r="B26" s="85">
        <f>F.E.M!F12</f>
        <v>3.0249999999999999</v>
      </c>
      <c r="C26" s="83"/>
      <c r="D26" s="38"/>
      <c r="E26" s="84"/>
      <c r="F26" s="83">
        <f>-FCW*B26^2/12</f>
        <v>-21.142807271161416</v>
      </c>
      <c r="G26" s="38">
        <f>FCW*B26^2/12</f>
        <v>21.142807271161416</v>
      </c>
      <c r="H26" s="84">
        <f>-FCW*B26</f>
        <v>-83.872293307086608</v>
      </c>
      <c r="I26" s="83">
        <f>-VFL*B26^2/12</f>
        <v>-15.251041666666666</v>
      </c>
      <c r="J26" s="38">
        <f>VFL*B26^2/12</f>
        <v>15.251041666666666</v>
      </c>
      <c r="K26" s="84">
        <f>-VFL*B26</f>
        <v>-60.5</v>
      </c>
      <c r="L26" s="83">
        <f>-WSL*B26^2/12</f>
        <v>-1.3420916666666667</v>
      </c>
      <c r="M26" s="38">
        <f>WSL*B26^2/12</f>
        <v>1.3420916666666667</v>
      </c>
      <c r="N26" s="84">
        <f>-WSL*B26</f>
        <v>-5.3239999999999998</v>
      </c>
      <c r="O26" s="83">
        <f>-VWL*B26^2/12</f>
        <v>0</v>
      </c>
      <c r="P26" s="38">
        <f>VWL*B26^2/12</f>
        <v>0</v>
      </c>
      <c r="Q26" s="84">
        <f>-VWL*B26</f>
        <v>0</v>
      </c>
      <c r="R26" s="83">
        <f>-VTL*B26^2/12</f>
        <v>-3.9398524305555558</v>
      </c>
      <c r="S26" s="38">
        <f>VTL*B26^2/12</f>
        <v>3.9398524305555558</v>
      </c>
      <c r="T26" s="84">
        <f>-VTL*B26</f>
        <v>-15.629166666666666</v>
      </c>
      <c r="U26" s="83"/>
      <c r="V26" s="38"/>
      <c r="W26" s="84"/>
      <c r="X26" s="83"/>
      <c r="Y26" s="38"/>
      <c r="Z26" s="85"/>
      <c r="AA26" s="83"/>
      <c r="AB26" s="38"/>
      <c r="AC26" s="84"/>
      <c r="AD26" s="83"/>
      <c r="AE26" s="38"/>
      <c r="AF26" s="85"/>
    </row>
    <row r="27" spans="1:32" x14ac:dyDescent="0.15">
      <c r="A27" s="40">
        <f>F.E.M!D13</f>
        <v>12</v>
      </c>
      <c r="B27" s="85">
        <f>F.E.M!F13</f>
        <v>3.0249999999999999</v>
      </c>
      <c r="C27" s="83">
        <f>TSW*B27^2/12</f>
        <v>5.959314509514436</v>
      </c>
      <c r="D27" s="38">
        <f>-TSW*B27^2/12</f>
        <v>-5.959314509514436</v>
      </c>
      <c r="E27" s="84">
        <f>TSW*B27</f>
        <v>23.640255905511811</v>
      </c>
      <c r="F27" s="83"/>
      <c r="G27" s="38"/>
      <c r="H27" s="84"/>
      <c r="I27" s="83">
        <f>VFL*B27^2/12</f>
        <v>15.251041666666666</v>
      </c>
      <c r="J27" s="38">
        <f>-VFL*B27^2/12</f>
        <v>-15.251041666666666</v>
      </c>
      <c r="K27" s="84">
        <f>VFL*B27</f>
        <v>60.5</v>
      </c>
      <c r="L27" s="83">
        <f>WSL*B27^2/12</f>
        <v>1.3420916666666667</v>
      </c>
      <c r="M27" s="38">
        <f>-WSL*B27^2/12</f>
        <v>-1.3420916666666667</v>
      </c>
      <c r="N27" s="84">
        <f>WSL*B27</f>
        <v>5.3239999999999998</v>
      </c>
      <c r="O27" s="83"/>
      <c r="P27" s="38"/>
      <c r="Q27" s="84"/>
      <c r="R27" s="83">
        <f>VTL*B27^2/12</f>
        <v>3.9398524305555558</v>
      </c>
      <c r="S27" s="38">
        <f>-VTL*B27^2/12</f>
        <v>-3.9398524305555558</v>
      </c>
      <c r="T27" s="84">
        <f>VTL*B27</f>
        <v>15.629166666666666</v>
      </c>
      <c r="U27" s="83"/>
      <c r="V27" s="38"/>
      <c r="W27" s="84"/>
      <c r="X27" s="83"/>
      <c r="Y27" s="38"/>
      <c r="Z27" s="85"/>
      <c r="AA27" s="83"/>
      <c r="AB27" s="38"/>
      <c r="AC27" s="84"/>
      <c r="AD27" s="83"/>
      <c r="AE27" s="38"/>
      <c r="AF27" s="85"/>
    </row>
    <row r="28" spans="1:32" x14ac:dyDescent="0.15">
      <c r="A28" s="41">
        <f>F.E.M!D14</f>
        <v>13</v>
      </c>
      <c r="B28" s="88">
        <f>F.E.M!F14</f>
        <v>3.2250000000000001</v>
      </c>
      <c r="C28" s="86"/>
      <c r="D28" s="42"/>
      <c r="E28" s="87"/>
      <c r="F28" s="86"/>
      <c r="G28" s="42"/>
      <c r="H28" s="87"/>
      <c r="I28" s="86"/>
      <c r="J28" s="42"/>
      <c r="K28" s="87"/>
      <c r="L28" s="86"/>
      <c r="M28" s="42"/>
      <c r="N28" s="87"/>
      <c r="O28" s="86"/>
      <c r="P28" s="42"/>
      <c r="Q28" s="87"/>
      <c r="R28" s="86"/>
      <c r="S28" s="42"/>
      <c r="T28" s="87"/>
      <c r="U28" s="86">
        <f>IF(cells=4, -(HFLT*B28^2/12),0)</f>
        <v>0</v>
      </c>
      <c r="V28" s="42">
        <f>IF(cells=4,(HFLT*B28^2/12),0)</f>
        <v>0</v>
      </c>
      <c r="W28" s="87">
        <f>IF(cells=4,-HFLT*B28,0)</f>
        <v>0</v>
      </c>
      <c r="X28" s="86">
        <f>IF(cells=4, -(HTL*B28^2/12),0)</f>
        <v>0</v>
      </c>
      <c r="Y28" s="42">
        <f>IF(cells=4, (HTL*B28^2/12),0)</f>
        <v>0</v>
      </c>
      <c r="Z28" s="88">
        <f>IF(cells=4, -(HTL*B28),0)</f>
        <v>0</v>
      </c>
      <c r="AA28" s="86"/>
      <c r="AB28" s="42"/>
      <c r="AC28" s="87"/>
      <c r="AD28" s="86">
        <f>IF(cells=4, -((HFLB-HFLT)*B28^2/20),0)</f>
        <v>0</v>
      </c>
      <c r="AE28" s="42">
        <f>IF(cells=4,((HFLB-HFLT)*B28^2/30),0)</f>
        <v>0</v>
      </c>
      <c r="AF28" s="88">
        <f>IF(cells=4, -((HFLB-HFLT)*B28/2),0)</f>
        <v>0</v>
      </c>
    </row>
    <row r="30" spans="1:32" x14ac:dyDescent="0.15">
      <c r="A30" s="91" t="str">
        <f>MAIN!EM3</f>
        <v>Members</v>
      </c>
      <c r="B30" s="91" t="s">
        <v>157</v>
      </c>
      <c r="C30" s="91" t="s">
        <v>158</v>
      </c>
      <c r="D30" s="91" t="s">
        <v>125</v>
      </c>
      <c r="E30" s="91" t="s">
        <v>126</v>
      </c>
      <c r="F30" s="91" t="str">
        <f>MAIN!EN3</f>
        <v>X1</v>
      </c>
      <c r="G30" s="91" t="str">
        <f>MAIN!EO3</f>
        <v>Y1</v>
      </c>
      <c r="H30" s="91" t="str">
        <f>MAIN!EP3</f>
        <v>M1</v>
      </c>
      <c r="I30" s="91" t="str">
        <f>MAIN!EQ3</f>
        <v>X2</v>
      </c>
      <c r="J30" s="91" t="str">
        <f>MAIN!ER3</f>
        <v>Y2</v>
      </c>
      <c r="K30" s="91" t="str">
        <f>MAIN!ES3</f>
        <v>M2</v>
      </c>
    </row>
    <row r="31" spans="1:32" x14ac:dyDescent="0.15">
      <c r="A31" s="91">
        <f>MAIN!EM4</f>
        <v>1</v>
      </c>
      <c r="B31" s="168">
        <f t="shared" ref="B31:B43" si="5">B16</f>
        <v>3.2250000000000001</v>
      </c>
      <c r="C31" s="35">
        <f>E12+E9</f>
        <v>8.3888888888888893</v>
      </c>
      <c r="D31" s="35">
        <f>E10-E9</f>
        <v>21.499999999999993</v>
      </c>
      <c r="E31" s="35">
        <v>0</v>
      </c>
      <c r="F31" s="91">
        <f>MAIN!EN4</f>
        <v>-38.53538356775482</v>
      </c>
      <c r="G31" s="91">
        <f>MAIN!EO4</f>
        <v>48.568396117186133</v>
      </c>
      <c r="H31" s="91">
        <f>MAIN!EP4</f>
        <v>24.327814008169902</v>
      </c>
      <c r="I31" s="91">
        <f>MAIN!EQ4</f>
        <v>-23.187533098911832</v>
      </c>
      <c r="J31" s="91">
        <f>MAIN!ER4</f>
        <v>-48.568396117186133</v>
      </c>
      <c r="K31" s="91">
        <f>MAIN!ES4</f>
        <v>-18.213858252160577</v>
      </c>
    </row>
    <row r="32" spans="1:32" x14ac:dyDescent="0.15">
      <c r="A32" s="91">
        <f>MAIN!EM5</f>
        <v>2</v>
      </c>
      <c r="B32" s="168">
        <f t="shared" si="5"/>
        <v>3.0249999999999999</v>
      </c>
      <c r="C32" s="169">
        <f>$H$6</f>
        <v>-54.653044619422566</v>
      </c>
      <c r="D32" s="169"/>
      <c r="E32" s="169"/>
      <c r="F32" s="91">
        <f>MAIN!EN5</f>
        <v>38.535383567754813</v>
      </c>
      <c r="G32" s="91">
        <f>MAIN!EO5</f>
        <v>-74.060426337183884</v>
      </c>
      <c r="H32" s="91">
        <f>MAIN!EP5</f>
        <v>-24.327814008169899</v>
      </c>
      <c r="I32" s="91">
        <f>MAIN!EQ5</f>
        <v>-38.535383567754813</v>
      </c>
      <c r="J32" s="91">
        <f>MAIN!ER5</f>
        <v>-91.265033636569399</v>
      </c>
      <c r="K32" s="91">
        <f>MAIN!ES5</f>
        <v>50.349782548490509</v>
      </c>
    </row>
    <row r="33" spans="1:11" x14ac:dyDescent="0.15">
      <c r="A33" s="91">
        <f>MAIN!EM6</f>
        <v>3</v>
      </c>
      <c r="B33" s="168">
        <f t="shared" si="5"/>
        <v>3.0249999999999999</v>
      </c>
      <c r="C33" s="169">
        <f>$H$2</f>
        <v>34.741627296587929</v>
      </c>
      <c r="D33" s="169"/>
      <c r="E33" s="169"/>
      <c r="F33" s="91">
        <f>MAIN!EN6</f>
        <v>23.187533098911697</v>
      </c>
      <c r="G33" s="91">
        <f>MAIN!EO6</f>
        <v>48.568396117186133</v>
      </c>
      <c r="H33" s="91">
        <f>MAIN!EP6</f>
        <v>18.213858252160573</v>
      </c>
      <c r="I33" s="91">
        <f>MAIN!EQ6</f>
        <v>-23.187533098911697</v>
      </c>
      <c r="J33" s="91">
        <f>MAIN!ER6</f>
        <v>56.525026454992336</v>
      </c>
      <c r="K33" s="91">
        <f>MAIN!ES6</f>
        <v>-30.248261638092451</v>
      </c>
    </row>
    <row r="34" spans="1:11" x14ac:dyDescent="0.15">
      <c r="A34" s="91">
        <f>MAIN!EM7</f>
        <v>4</v>
      </c>
      <c r="B34" s="168">
        <f t="shared" si="5"/>
        <v>3.2250000000000001</v>
      </c>
      <c r="C34" s="169">
        <f>IF(cells&gt;1,$H$4,IF(cells=1,-$C$31,0))</f>
        <v>0</v>
      </c>
      <c r="D34" s="169">
        <f>IF(cells&gt;1,$H$4,IF(cells=1,-$D$31,0))</f>
        <v>0</v>
      </c>
      <c r="E34" s="169">
        <f>$I$4</f>
        <v>0</v>
      </c>
      <c r="F34" s="91">
        <f>MAIN!EN7</f>
        <v>5.916901285777544E-15</v>
      </c>
      <c r="G34" s="91">
        <f>MAIN!EO7</f>
        <v>113.0500529099847</v>
      </c>
      <c r="H34" s="91">
        <f>MAIN!EP7</f>
        <v>-8.8919773783562169E-15</v>
      </c>
      <c r="I34" s="91">
        <f>MAIN!EQ7</f>
        <v>-5.916901285777544E-15</v>
      </c>
      <c r="J34" s="91">
        <f>MAIN!ER7</f>
        <v>-113.0500529099847</v>
      </c>
      <c r="K34" s="91">
        <f>MAIN!ES7</f>
        <v>-1.0456482794186401E-14</v>
      </c>
    </row>
    <row r="35" spans="1:11" x14ac:dyDescent="0.15">
      <c r="A35" s="91">
        <f>MAIN!EM8</f>
        <v>5</v>
      </c>
      <c r="B35" s="168">
        <f t="shared" si="5"/>
        <v>3.0249999999999999</v>
      </c>
      <c r="C35" s="169">
        <f>IF(cells&gt;=2,$H$6,0)</f>
        <v>-54.653044619422566</v>
      </c>
      <c r="D35" s="169"/>
      <c r="E35" s="169"/>
      <c r="F35" s="91">
        <f>MAIN!EN8</f>
        <v>38.535383567754842</v>
      </c>
      <c r="G35" s="91">
        <f>MAIN!EO8</f>
        <v>-91.265033636569399</v>
      </c>
      <c r="H35" s="91">
        <f>MAIN!EP8</f>
        <v>-50.349782548490502</v>
      </c>
      <c r="I35" s="91">
        <f>MAIN!EQ8</f>
        <v>-38.535383567754842</v>
      </c>
      <c r="J35" s="91">
        <f>MAIN!ER8</f>
        <v>-74.060426337183884</v>
      </c>
      <c r="K35" s="91">
        <f>MAIN!ES8</f>
        <v>24.327814008169906</v>
      </c>
    </row>
    <row r="36" spans="1:11" x14ac:dyDescent="0.15">
      <c r="A36" s="91">
        <f>MAIN!EM9</f>
        <v>6</v>
      </c>
      <c r="B36" s="168">
        <f t="shared" si="5"/>
        <v>3.0249999999999999</v>
      </c>
      <c r="C36" s="169">
        <f>IF(cells&gt;=2,$H$2,0)</f>
        <v>34.741627296587929</v>
      </c>
      <c r="D36" s="169"/>
      <c r="E36" s="169"/>
      <c r="F36" s="91">
        <f>MAIN!EN9</f>
        <v>23.187533098911651</v>
      </c>
      <c r="G36" s="91">
        <f>MAIN!EO9</f>
        <v>56.525026454992336</v>
      </c>
      <c r="H36" s="91">
        <f>MAIN!EP9</f>
        <v>30.248261638092458</v>
      </c>
      <c r="I36" s="91">
        <f>MAIN!EQ9</f>
        <v>-23.187533098911651</v>
      </c>
      <c r="J36" s="91">
        <f>MAIN!ER9</f>
        <v>48.568396117186133</v>
      </c>
      <c r="K36" s="91">
        <f>MAIN!ES9</f>
        <v>-18.213858252160563</v>
      </c>
    </row>
    <row r="37" spans="1:11" x14ac:dyDescent="0.15">
      <c r="A37" s="91">
        <f>MAIN!EM10</f>
        <v>7</v>
      </c>
      <c r="B37" s="168">
        <f t="shared" si="5"/>
        <v>3.2250000000000001</v>
      </c>
      <c r="C37" s="169">
        <f>IF(cells&gt;2,$H$4,IF(cells=2,-$C$31,0))</f>
        <v>-8.3888888888888893</v>
      </c>
      <c r="D37" s="169">
        <f>IF(cells&gt;2,$H$4,IF(cells=2,-$D$31,0))</f>
        <v>-21.499999999999993</v>
      </c>
      <c r="E37" s="169">
        <f>$I$4</f>
        <v>0</v>
      </c>
      <c r="F37" s="91">
        <f>MAIN!EN10</f>
        <v>38.535383567754828</v>
      </c>
      <c r="G37" s="91">
        <f>MAIN!EO10</f>
        <v>48.568396117186161</v>
      </c>
      <c r="H37" s="91">
        <f>MAIN!EP10</f>
        <v>-24.327814008169913</v>
      </c>
      <c r="I37" s="91">
        <f>MAIN!EQ10</f>
        <v>23.187533098911828</v>
      </c>
      <c r="J37" s="91">
        <f>MAIN!ER10</f>
        <v>-48.568396117186161</v>
      </c>
      <c r="K37" s="91">
        <f>MAIN!ES10</f>
        <v>18.21385825216057</v>
      </c>
    </row>
    <row r="38" spans="1:11" x14ac:dyDescent="0.15">
      <c r="A38" s="91" t="str">
        <f>MAIN!EM11</f>
        <v/>
      </c>
      <c r="B38" s="168">
        <f t="shared" si="5"/>
        <v>3.0249999999999999</v>
      </c>
      <c r="C38" s="169">
        <f>IF(cells&gt;=3,$H$6,0)</f>
        <v>0</v>
      </c>
      <c r="D38" s="169"/>
      <c r="E38" s="169"/>
      <c r="F38" s="91" t="str">
        <f>MAIN!EN11</f>
        <v/>
      </c>
      <c r="G38" s="91" t="str">
        <f>MAIN!EO11</f>
        <v/>
      </c>
      <c r="H38" s="91" t="str">
        <f>MAIN!EP11</f>
        <v/>
      </c>
      <c r="I38" s="91" t="str">
        <f>MAIN!EQ11</f>
        <v/>
      </c>
      <c r="J38" s="91" t="str">
        <f>MAIN!ER11</f>
        <v/>
      </c>
      <c r="K38" s="91" t="str">
        <f>MAIN!ES11</f>
        <v/>
      </c>
    </row>
    <row r="39" spans="1:11" x14ac:dyDescent="0.15">
      <c r="A39" s="91" t="str">
        <f>MAIN!EM12</f>
        <v/>
      </c>
      <c r="B39" s="168">
        <f t="shared" si="5"/>
        <v>3.0249999999999999</v>
      </c>
      <c r="C39" s="169">
        <f>IF(cells&gt;=3,$H$2,0)</f>
        <v>0</v>
      </c>
      <c r="D39" s="169"/>
      <c r="E39" s="169"/>
      <c r="F39" s="91" t="str">
        <f>MAIN!EN12</f>
        <v/>
      </c>
      <c r="G39" s="91" t="str">
        <f>MAIN!EO12</f>
        <v/>
      </c>
      <c r="H39" s="91" t="str">
        <f>MAIN!EP12</f>
        <v/>
      </c>
      <c r="I39" s="91" t="str">
        <f>MAIN!EQ12</f>
        <v/>
      </c>
      <c r="J39" s="91" t="str">
        <f>MAIN!ER12</f>
        <v/>
      </c>
      <c r="K39" s="91" t="str">
        <f>MAIN!ES12</f>
        <v/>
      </c>
    </row>
    <row r="40" spans="1:11" x14ac:dyDescent="0.15">
      <c r="A40" s="91" t="str">
        <f>MAIN!EM13</f>
        <v/>
      </c>
      <c r="B40" s="168">
        <f t="shared" si="5"/>
        <v>3.2250000000000001</v>
      </c>
      <c r="C40" s="169">
        <f>IF(cells&gt;3,$H$4,IF(cells=3,-$C$31,0))</f>
        <v>0</v>
      </c>
      <c r="D40" s="169">
        <f>IF(cells&gt;3,$H$4,IF(cells=3,-$D$31,0))</f>
        <v>0</v>
      </c>
      <c r="E40" s="169">
        <f>$I$4</f>
        <v>0</v>
      </c>
      <c r="F40" s="91" t="str">
        <f>MAIN!EN13</f>
        <v/>
      </c>
      <c r="G40" s="91" t="str">
        <f>MAIN!EO13</f>
        <v/>
      </c>
      <c r="H40" s="91" t="str">
        <f>MAIN!EP13</f>
        <v/>
      </c>
      <c r="I40" s="91" t="str">
        <f>MAIN!EQ13</f>
        <v/>
      </c>
      <c r="J40" s="91" t="str">
        <f>MAIN!ER13</f>
        <v/>
      </c>
      <c r="K40" s="91" t="str">
        <f>MAIN!ES13</f>
        <v/>
      </c>
    </row>
    <row r="41" spans="1:11" x14ac:dyDescent="0.15">
      <c r="A41" s="91" t="str">
        <f>MAIN!EM14</f>
        <v/>
      </c>
      <c r="B41" s="168">
        <f t="shared" si="5"/>
        <v>3.0249999999999999</v>
      </c>
      <c r="C41" s="169">
        <f>IF(cells=4,$H$6,0)</f>
        <v>0</v>
      </c>
      <c r="D41" s="169"/>
      <c r="E41" s="169"/>
      <c r="F41" s="91" t="str">
        <f>MAIN!EN14</f>
        <v/>
      </c>
      <c r="G41" s="91" t="str">
        <f>MAIN!EO14</f>
        <v/>
      </c>
      <c r="H41" s="91" t="str">
        <f>MAIN!EP14</f>
        <v/>
      </c>
      <c r="I41" s="91" t="str">
        <f>MAIN!EQ14</f>
        <v/>
      </c>
      <c r="J41" s="91" t="str">
        <f>MAIN!ER14</f>
        <v/>
      </c>
      <c r="K41" s="91" t="str">
        <f>MAIN!ES14</f>
        <v/>
      </c>
    </row>
    <row r="42" spans="1:11" x14ac:dyDescent="0.15">
      <c r="A42" s="91" t="str">
        <f>MAIN!EM15</f>
        <v/>
      </c>
      <c r="B42" s="168">
        <f t="shared" si="5"/>
        <v>3.0249999999999999</v>
      </c>
      <c r="C42" s="169">
        <f>IF(cells=4,$H$2,0)</f>
        <v>0</v>
      </c>
      <c r="D42" s="169"/>
      <c r="E42" s="169"/>
      <c r="F42" s="91" t="str">
        <f>MAIN!EN15</f>
        <v/>
      </c>
      <c r="G42" s="91" t="str">
        <f>MAIN!EO15</f>
        <v/>
      </c>
      <c r="H42" s="91" t="str">
        <f>MAIN!EP15</f>
        <v/>
      </c>
      <c r="I42" s="91" t="str">
        <f>MAIN!EQ15</f>
        <v/>
      </c>
      <c r="J42" s="91" t="str">
        <f>MAIN!ER15</f>
        <v/>
      </c>
      <c r="K42" s="91" t="str">
        <f>MAIN!ES15</f>
        <v/>
      </c>
    </row>
    <row r="43" spans="1:11" x14ac:dyDescent="0.15">
      <c r="A43" s="91" t="str">
        <f>MAIN!EM16</f>
        <v/>
      </c>
      <c r="B43" s="168">
        <f t="shared" si="5"/>
        <v>3.2250000000000001</v>
      </c>
      <c r="C43" s="169">
        <f>IF(cells=4,-C31,0)</f>
        <v>0</v>
      </c>
      <c r="D43" s="169">
        <f>IF(cells=4,-D31,0)</f>
        <v>0</v>
      </c>
      <c r="E43" s="169">
        <f>$I$4</f>
        <v>0</v>
      </c>
      <c r="F43" s="91" t="str">
        <f>MAIN!EN16</f>
        <v/>
      </c>
      <c r="G43" s="91" t="str">
        <f>MAIN!EO16</f>
        <v/>
      </c>
      <c r="H43" s="91" t="str">
        <f>MAIN!EP16</f>
        <v/>
      </c>
      <c r="I43" s="91" t="str">
        <f>MAIN!EQ16</f>
        <v/>
      </c>
      <c r="J43" s="91" t="str">
        <f>MAIN!ER16</f>
        <v/>
      </c>
      <c r="K43" s="91" t="str">
        <f>MAIN!ES16</f>
        <v/>
      </c>
    </row>
    <row r="44" spans="1:11" x14ac:dyDescent="0.15">
      <c r="D44" s="22" t="s">
        <v>159</v>
      </c>
      <c r="E44" s="89" t="s">
        <v>160</v>
      </c>
      <c r="F44" s="89" t="s">
        <v>161</v>
      </c>
    </row>
    <row r="45" spans="1:11" x14ac:dyDescent="0.15">
      <c r="D45" s="22">
        <f>D31/2/B31</f>
        <v>3.3333333333333321</v>
      </c>
      <c r="E45" s="89">
        <f>-(C31+D31)</f>
        <v>-29.888888888888882</v>
      </c>
      <c r="F45" s="89">
        <f>C31*B31/2+D31*B31/3+H31/B31+K31/B31</f>
        <v>38.53538356775482</v>
      </c>
      <c r="G45" s="89">
        <f>(-E45+(E45^2-4*D45*F45)^0.5)/2/D45</f>
        <v>7.4056034624369618</v>
      </c>
      <c r="H45" s="89">
        <f>(-E45-(E45^2-4*D45*F45)^0.5)/2/D45</f>
        <v>1.5610632042297063</v>
      </c>
      <c r="I45" s="89">
        <f>MIN(G45:H45)</f>
        <v>1.5610632042297063</v>
      </c>
      <c r="J45" s="89">
        <f>$C31*($B31-I45)/2*(I45)+$D31*($B31-I45)/6*($B31-($B31-I45)^2/$B31)-$H31*(1-I45/$B31)+$K31*(I45/$B31)</f>
        <v>3.6368353700083667</v>
      </c>
    </row>
    <row r="46" spans="1:11" x14ac:dyDescent="0.15">
      <c r="D46" s="22">
        <f>D32/2/B32</f>
        <v>0</v>
      </c>
      <c r="E46" s="89">
        <f t="shared" ref="E46:E57" si="6">-(C32+D32)</f>
        <v>54.653044619422566</v>
      </c>
      <c r="F46" s="89">
        <f>C32*B32/2+D32*B32/3+H32/B32+K32/B32</f>
        <v>-74.060426337183856</v>
      </c>
      <c r="G46" s="89">
        <f>-F46/E46</f>
        <v>1.3551015657573138</v>
      </c>
      <c r="I46" s="89">
        <f>MIN(G46:H46)</f>
        <v>1.3551015657573138</v>
      </c>
      <c r="J46" s="89">
        <f>$C32*($B32-I46)/2*(I46)+$D32*($B32-I46)/6*($B32-($B32-I46)^2/$B32)-$H32*(1-I46/$B32)+$K32*(I46/$B32)</f>
        <v>-25.851885836916136</v>
      </c>
    </row>
    <row r="47" spans="1:11" x14ac:dyDescent="0.15">
      <c r="D47" s="22">
        <f t="shared" ref="D47:D57" si="7">D33/2/B33</f>
        <v>0</v>
      </c>
      <c r="E47" s="89">
        <f t="shared" si="6"/>
        <v>-34.741627296587929</v>
      </c>
      <c r="F47" s="89">
        <f>C33*B33/2+D33*B33/3+H33/B33+K33/B33</f>
        <v>48.56839611718614</v>
      </c>
      <c r="G47" s="89">
        <f>-F47/E47</f>
        <v>1.3979885197247561</v>
      </c>
      <c r="I47" s="89">
        <f t="shared" ref="I47:I57" si="8">MIN(G47:H47)</f>
        <v>1.3979885197247561</v>
      </c>
      <c r="J47" s="89">
        <f t="shared" ref="J47:J57" si="9">$C33*($B33-I47)/2*(I47)+$D33*($B33-I47)/6*($B33-($B33-I47)^2/$B33)-$H33*(1-I47/$B33)+$K33*(I47/$B33)</f>
        <v>15.735171844474751</v>
      </c>
    </row>
    <row r="48" spans="1:11" x14ac:dyDescent="0.15">
      <c r="D48" s="22">
        <f t="shared" si="7"/>
        <v>0</v>
      </c>
      <c r="E48" s="89">
        <f t="shared" si="6"/>
        <v>0</v>
      </c>
      <c r="F48" s="89">
        <f>C34*B34/2+D34*B34/3+H34/B34+K34/B34</f>
        <v>-5.9995225341217419E-15</v>
      </c>
      <c r="G48" s="89" t="e">
        <f>(-E48+(E48^2-4*D48*F48)^0.5)/2/D48</f>
        <v>#DIV/0!</v>
      </c>
      <c r="H48" s="89" t="e">
        <f t="shared" ref="H48:H57" si="10">(-E48-(E48^2-4*D48*F48)^0.5)/2/D48</f>
        <v>#DIV/0!</v>
      </c>
      <c r="I48" s="89" t="e">
        <f t="shared" si="8"/>
        <v>#DIV/0!</v>
      </c>
      <c r="J48" s="89" t="e">
        <f t="shared" si="9"/>
        <v>#DIV/0!</v>
      </c>
    </row>
    <row r="49" spans="1:11" x14ac:dyDescent="0.15">
      <c r="D49" s="22">
        <f t="shared" si="7"/>
        <v>0</v>
      </c>
      <c r="E49" s="89">
        <f t="shared" si="6"/>
        <v>54.653044619422566</v>
      </c>
      <c r="F49" s="89">
        <f t="shared" ref="F49:F57" si="11">C35*B35/2+D35*B35/3+H35/B35+K35/B35</f>
        <v>-91.265033636569385</v>
      </c>
      <c r="G49" s="89">
        <f>-F49/E49</f>
        <v>1.6698984342426857</v>
      </c>
      <c r="I49" s="89">
        <f t="shared" si="8"/>
        <v>1.6698984342426857</v>
      </c>
      <c r="J49" s="89">
        <f t="shared" si="9"/>
        <v>-25.851885836916129</v>
      </c>
    </row>
    <row r="50" spans="1:11" x14ac:dyDescent="0.15">
      <c r="D50" s="22">
        <f t="shared" si="7"/>
        <v>0</v>
      </c>
      <c r="E50" s="89">
        <f t="shared" si="6"/>
        <v>-34.741627296587929</v>
      </c>
      <c r="F50" s="89">
        <f t="shared" si="11"/>
        <v>56.525026454992343</v>
      </c>
      <c r="G50" s="89">
        <f>-F50/E50</f>
        <v>1.6270114802752438</v>
      </c>
      <c r="I50" s="89">
        <f t="shared" si="8"/>
        <v>1.6270114802752438</v>
      </c>
      <c r="J50" s="89">
        <f t="shared" si="9"/>
        <v>15.735171844474751</v>
      </c>
    </row>
    <row r="51" spans="1:11" x14ac:dyDescent="0.15">
      <c r="D51" s="22">
        <f t="shared" si="7"/>
        <v>-3.3333333333333321</v>
      </c>
      <c r="E51" s="89">
        <f t="shared" si="6"/>
        <v>29.888888888888882</v>
      </c>
      <c r="F51" s="89">
        <f t="shared" si="11"/>
        <v>-38.535383567754835</v>
      </c>
      <c r="G51" s="89">
        <f t="shared" ref="G51:G57" si="12">(-E51+(E51^2-4*D51*F51)^0.5)/2/D51</f>
        <v>1.561063204229707</v>
      </c>
      <c r="H51" s="89">
        <f t="shared" si="10"/>
        <v>7.4056034624369618</v>
      </c>
      <c r="I51" s="89">
        <f t="shared" si="8"/>
        <v>1.561063204229707</v>
      </c>
      <c r="J51" s="89">
        <f t="shared" si="9"/>
        <v>-3.6368353700083667</v>
      </c>
    </row>
    <row r="52" spans="1:11" x14ac:dyDescent="0.15">
      <c r="D52" s="22">
        <f t="shared" si="7"/>
        <v>0</v>
      </c>
      <c r="E52" s="89">
        <f t="shared" si="6"/>
        <v>0</v>
      </c>
      <c r="F52" s="89" t="e">
        <f t="shared" si="11"/>
        <v>#VALUE!</v>
      </c>
      <c r="G52" s="89" t="e">
        <f>-F52/E52</f>
        <v>#VALUE!</v>
      </c>
      <c r="I52" s="89" t="e">
        <f t="shared" si="8"/>
        <v>#VALUE!</v>
      </c>
      <c r="J52" s="89" t="e">
        <f t="shared" si="9"/>
        <v>#VALUE!</v>
      </c>
    </row>
    <row r="53" spans="1:11" x14ac:dyDescent="0.15">
      <c r="D53" s="22">
        <f t="shared" si="7"/>
        <v>0</v>
      </c>
      <c r="E53" s="89">
        <f t="shared" si="6"/>
        <v>0</v>
      </c>
      <c r="F53" s="89" t="e">
        <f t="shared" si="11"/>
        <v>#VALUE!</v>
      </c>
      <c r="G53" s="89" t="e">
        <f>-F53/E53</f>
        <v>#VALUE!</v>
      </c>
      <c r="I53" s="89" t="e">
        <f t="shared" si="8"/>
        <v>#VALUE!</v>
      </c>
      <c r="J53" s="89" t="e">
        <f t="shared" si="9"/>
        <v>#VALUE!</v>
      </c>
    </row>
    <row r="54" spans="1:11" x14ac:dyDescent="0.15">
      <c r="D54" s="22">
        <f t="shared" si="7"/>
        <v>0</v>
      </c>
      <c r="E54" s="89">
        <f t="shared" si="6"/>
        <v>0</v>
      </c>
      <c r="F54" s="89" t="e">
        <f t="shared" si="11"/>
        <v>#VALUE!</v>
      </c>
      <c r="G54" s="89" t="e">
        <f t="shared" si="12"/>
        <v>#VALUE!</v>
      </c>
      <c r="H54" s="89" t="e">
        <f t="shared" si="10"/>
        <v>#VALUE!</v>
      </c>
      <c r="I54" s="89" t="e">
        <f t="shared" si="8"/>
        <v>#VALUE!</v>
      </c>
      <c r="J54" s="89" t="e">
        <f t="shared" si="9"/>
        <v>#VALUE!</v>
      </c>
    </row>
    <row r="55" spans="1:11" x14ac:dyDescent="0.15">
      <c r="D55" s="22">
        <f t="shared" si="7"/>
        <v>0</v>
      </c>
      <c r="E55" s="89">
        <f t="shared" si="6"/>
        <v>0</v>
      </c>
      <c r="F55" s="89" t="e">
        <f t="shared" si="11"/>
        <v>#VALUE!</v>
      </c>
      <c r="G55" s="89" t="e">
        <f>-F55/E55</f>
        <v>#VALUE!</v>
      </c>
      <c r="I55" s="89" t="e">
        <f t="shared" si="8"/>
        <v>#VALUE!</v>
      </c>
      <c r="J55" s="89" t="e">
        <f t="shared" si="9"/>
        <v>#VALUE!</v>
      </c>
    </row>
    <row r="56" spans="1:11" x14ac:dyDescent="0.15">
      <c r="D56" s="22">
        <f t="shared" si="7"/>
        <v>0</v>
      </c>
      <c r="E56" s="89">
        <f t="shared" si="6"/>
        <v>0</v>
      </c>
      <c r="F56" s="89" t="e">
        <f t="shared" si="11"/>
        <v>#VALUE!</v>
      </c>
      <c r="G56" s="89" t="e">
        <f>-F56/E56</f>
        <v>#VALUE!</v>
      </c>
      <c r="I56" s="89" t="e">
        <f t="shared" si="8"/>
        <v>#VALUE!</v>
      </c>
      <c r="J56" s="89" t="e">
        <f t="shared" si="9"/>
        <v>#VALUE!</v>
      </c>
    </row>
    <row r="57" spans="1:11" x14ac:dyDescent="0.15">
      <c r="D57" s="22">
        <f t="shared" si="7"/>
        <v>0</v>
      </c>
      <c r="E57" s="89">
        <f t="shared" si="6"/>
        <v>0</v>
      </c>
      <c r="F57" s="89" t="e">
        <f t="shared" si="11"/>
        <v>#VALUE!</v>
      </c>
      <c r="G57" s="89" t="e">
        <f t="shared" si="12"/>
        <v>#VALUE!</v>
      </c>
      <c r="H57" s="89" t="e">
        <f t="shared" si="10"/>
        <v>#VALUE!</v>
      </c>
      <c r="I57" s="89" t="e">
        <f t="shared" si="8"/>
        <v>#VALUE!</v>
      </c>
      <c r="J57" s="89" t="e">
        <f t="shared" si="9"/>
        <v>#VALUE!</v>
      </c>
    </row>
    <row r="59" spans="1:11" x14ac:dyDescent="0.15">
      <c r="A59" s="165">
        <v>0</v>
      </c>
      <c r="B59" s="165">
        <v>1</v>
      </c>
      <c r="C59" s="165">
        <v>2</v>
      </c>
      <c r="D59" s="165">
        <v>3</v>
      </c>
      <c r="E59" s="165">
        <v>4</v>
      </c>
      <c r="F59" s="165">
        <v>5</v>
      </c>
      <c r="G59" s="165">
        <v>6</v>
      </c>
      <c r="H59" s="165">
        <v>7</v>
      </c>
      <c r="I59" s="165">
        <v>8</v>
      </c>
      <c r="J59" s="165">
        <v>9</v>
      </c>
      <c r="K59" s="165">
        <v>10</v>
      </c>
    </row>
    <row r="60" spans="1:11" x14ac:dyDescent="0.15">
      <c r="A60" s="164">
        <f t="shared" ref="A60:K60" si="13">$B31*A$59/10</f>
        <v>0</v>
      </c>
      <c r="B60" s="164">
        <f t="shared" si="13"/>
        <v>0.32250000000000001</v>
      </c>
      <c r="C60" s="164">
        <f t="shared" si="13"/>
        <v>0.64500000000000002</v>
      </c>
      <c r="D60" s="164">
        <f t="shared" si="13"/>
        <v>0.96750000000000003</v>
      </c>
      <c r="E60" s="164">
        <f t="shared" si="13"/>
        <v>1.29</v>
      </c>
      <c r="F60" s="164">
        <f t="shared" si="13"/>
        <v>1.6125</v>
      </c>
      <c r="G60" s="164">
        <f t="shared" si="13"/>
        <v>1.9350000000000001</v>
      </c>
      <c r="H60" s="164">
        <f t="shared" si="13"/>
        <v>2.2574999999999998</v>
      </c>
      <c r="I60" s="164">
        <f t="shared" si="13"/>
        <v>2.58</v>
      </c>
      <c r="J60" s="164">
        <f t="shared" si="13"/>
        <v>2.9025000000000003</v>
      </c>
      <c r="K60" s="164">
        <f t="shared" si="13"/>
        <v>3.2250000000000001</v>
      </c>
    </row>
    <row r="61" spans="1:11" x14ac:dyDescent="0.15">
      <c r="A61" s="164">
        <f t="shared" ref="A61:K61" si="14">$B32*A$59/10</f>
        <v>0</v>
      </c>
      <c r="B61" s="164">
        <f t="shared" si="14"/>
        <v>0.30249999999999999</v>
      </c>
      <c r="C61" s="164">
        <f t="shared" si="14"/>
        <v>0.60499999999999998</v>
      </c>
      <c r="D61" s="164">
        <f t="shared" si="14"/>
        <v>0.90749999999999997</v>
      </c>
      <c r="E61" s="164">
        <f t="shared" si="14"/>
        <v>1.21</v>
      </c>
      <c r="F61" s="164">
        <f t="shared" si="14"/>
        <v>1.5125</v>
      </c>
      <c r="G61" s="164">
        <f t="shared" si="14"/>
        <v>1.8149999999999999</v>
      </c>
      <c r="H61" s="164">
        <f t="shared" si="14"/>
        <v>2.1175000000000002</v>
      </c>
      <c r="I61" s="164">
        <f t="shared" si="14"/>
        <v>2.42</v>
      </c>
      <c r="J61" s="164">
        <f t="shared" si="14"/>
        <v>2.7224999999999997</v>
      </c>
      <c r="K61" s="164">
        <f t="shared" si="14"/>
        <v>3.0249999999999999</v>
      </c>
    </row>
    <row r="62" spans="1:11" x14ac:dyDescent="0.15">
      <c r="A62" s="164">
        <f t="shared" ref="A62:K62" si="15">$B33*A$59/10</f>
        <v>0</v>
      </c>
      <c r="B62" s="164">
        <f t="shared" si="15"/>
        <v>0.30249999999999999</v>
      </c>
      <c r="C62" s="164">
        <f t="shared" si="15"/>
        <v>0.60499999999999998</v>
      </c>
      <c r="D62" s="164">
        <f t="shared" si="15"/>
        <v>0.90749999999999997</v>
      </c>
      <c r="E62" s="164">
        <f t="shared" si="15"/>
        <v>1.21</v>
      </c>
      <c r="F62" s="164">
        <f t="shared" si="15"/>
        <v>1.5125</v>
      </c>
      <c r="G62" s="164">
        <f t="shared" si="15"/>
        <v>1.8149999999999999</v>
      </c>
      <c r="H62" s="164">
        <f t="shared" si="15"/>
        <v>2.1175000000000002</v>
      </c>
      <c r="I62" s="164">
        <f t="shared" si="15"/>
        <v>2.42</v>
      </c>
      <c r="J62" s="164">
        <f t="shared" si="15"/>
        <v>2.7224999999999997</v>
      </c>
      <c r="K62" s="164">
        <f t="shared" si="15"/>
        <v>3.0249999999999999</v>
      </c>
    </row>
    <row r="63" spans="1:11" x14ac:dyDescent="0.15">
      <c r="A63" s="164">
        <f t="shared" ref="A63:K63" si="16">$B34*A$59/10</f>
        <v>0</v>
      </c>
      <c r="B63" s="164">
        <f t="shared" si="16"/>
        <v>0.32250000000000001</v>
      </c>
      <c r="C63" s="164">
        <f t="shared" si="16"/>
        <v>0.64500000000000002</v>
      </c>
      <c r="D63" s="164">
        <f t="shared" si="16"/>
        <v>0.96750000000000003</v>
      </c>
      <c r="E63" s="164">
        <f t="shared" si="16"/>
        <v>1.29</v>
      </c>
      <c r="F63" s="164">
        <f t="shared" si="16"/>
        <v>1.6125</v>
      </c>
      <c r="G63" s="164">
        <f t="shared" si="16"/>
        <v>1.9350000000000001</v>
      </c>
      <c r="H63" s="164">
        <f t="shared" si="16"/>
        <v>2.2574999999999998</v>
      </c>
      <c r="I63" s="164">
        <f t="shared" si="16"/>
        <v>2.58</v>
      </c>
      <c r="J63" s="164">
        <f t="shared" si="16"/>
        <v>2.9025000000000003</v>
      </c>
      <c r="K63" s="164">
        <f t="shared" si="16"/>
        <v>3.2250000000000001</v>
      </c>
    </row>
    <row r="64" spans="1:11" x14ac:dyDescent="0.15">
      <c r="A64" s="164">
        <f t="shared" ref="A64:K64" si="17">$B35*A$59/10</f>
        <v>0</v>
      </c>
      <c r="B64" s="164">
        <f t="shared" si="17"/>
        <v>0.30249999999999999</v>
      </c>
      <c r="C64" s="164">
        <f t="shared" si="17"/>
        <v>0.60499999999999998</v>
      </c>
      <c r="D64" s="164">
        <f t="shared" si="17"/>
        <v>0.90749999999999997</v>
      </c>
      <c r="E64" s="164">
        <f t="shared" si="17"/>
        <v>1.21</v>
      </c>
      <c r="F64" s="164">
        <f t="shared" si="17"/>
        <v>1.5125</v>
      </c>
      <c r="G64" s="164">
        <f t="shared" si="17"/>
        <v>1.8149999999999999</v>
      </c>
      <c r="H64" s="164">
        <f t="shared" si="17"/>
        <v>2.1175000000000002</v>
      </c>
      <c r="I64" s="164">
        <f t="shared" si="17"/>
        <v>2.42</v>
      </c>
      <c r="J64" s="164">
        <f t="shared" si="17"/>
        <v>2.7224999999999997</v>
      </c>
      <c r="K64" s="164">
        <f t="shared" si="17"/>
        <v>3.0249999999999999</v>
      </c>
    </row>
    <row r="65" spans="1:11" x14ac:dyDescent="0.15">
      <c r="A65" s="164">
        <f t="shared" ref="A65:K65" si="18">$B36*A$59/10</f>
        <v>0</v>
      </c>
      <c r="B65" s="164">
        <f t="shared" si="18"/>
        <v>0.30249999999999999</v>
      </c>
      <c r="C65" s="164">
        <f t="shared" si="18"/>
        <v>0.60499999999999998</v>
      </c>
      <c r="D65" s="164">
        <f t="shared" si="18"/>
        <v>0.90749999999999997</v>
      </c>
      <c r="E65" s="164">
        <f t="shared" si="18"/>
        <v>1.21</v>
      </c>
      <c r="F65" s="164">
        <f t="shared" si="18"/>
        <v>1.5125</v>
      </c>
      <c r="G65" s="164">
        <f t="shared" si="18"/>
        <v>1.8149999999999999</v>
      </c>
      <c r="H65" s="164">
        <f t="shared" si="18"/>
        <v>2.1175000000000002</v>
      </c>
      <c r="I65" s="164">
        <f t="shared" si="18"/>
        <v>2.42</v>
      </c>
      <c r="J65" s="164">
        <f t="shared" si="18"/>
        <v>2.7224999999999997</v>
      </c>
      <c r="K65" s="164">
        <f t="shared" si="18"/>
        <v>3.0249999999999999</v>
      </c>
    </row>
    <row r="66" spans="1:11" x14ac:dyDescent="0.15">
      <c r="A66" s="164">
        <f t="shared" ref="A66:K66" si="19">$B37*A$59/10</f>
        <v>0</v>
      </c>
      <c r="B66" s="164">
        <f t="shared" si="19"/>
        <v>0.32250000000000001</v>
      </c>
      <c r="C66" s="164">
        <f t="shared" si="19"/>
        <v>0.64500000000000002</v>
      </c>
      <c r="D66" s="164">
        <f t="shared" si="19"/>
        <v>0.96750000000000003</v>
      </c>
      <c r="E66" s="164">
        <f t="shared" si="19"/>
        <v>1.29</v>
      </c>
      <c r="F66" s="164">
        <f t="shared" si="19"/>
        <v>1.6125</v>
      </c>
      <c r="G66" s="164">
        <f t="shared" si="19"/>
        <v>1.9350000000000001</v>
      </c>
      <c r="H66" s="164">
        <f t="shared" si="19"/>
        <v>2.2574999999999998</v>
      </c>
      <c r="I66" s="164">
        <f t="shared" si="19"/>
        <v>2.58</v>
      </c>
      <c r="J66" s="164">
        <f t="shared" si="19"/>
        <v>2.9025000000000003</v>
      </c>
      <c r="K66" s="164">
        <f t="shared" si="19"/>
        <v>3.2250000000000001</v>
      </c>
    </row>
    <row r="67" spans="1:11" x14ac:dyDescent="0.15">
      <c r="A67" s="164">
        <f t="shared" ref="A67:K67" si="20">$B38*A$59/10</f>
        <v>0</v>
      </c>
      <c r="B67" s="164">
        <f t="shared" si="20"/>
        <v>0.30249999999999999</v>
      </c>
      <c r="C67" s="164">
        <f t="shared" si="20"/>
        <v>0.60499999999999998</v>
      </c>
      <c r="D67" s="164">
        <f t="shared" si="20"/>
        <v>0.90749999999999997</v>
      </c>
      <c r="E67" s="164">
        <f t="shared" si="20"/>
        <v>1.21</v>
      </c>
      <c r="F67" s="164">
        <f t="shared" si="20"/>
        <v>1.5125</v>
      </c>
      <c r="G67" s="164">
        <f t="shared" si="20"/>
        <v>1.8149999999999999</v>
      </c>
      <c r="H67" s="164">
        <f t="shared" si="20"/>
        <v>2.1175000000000002</v>
      </c>
      <c r="I67" s="164">
        <f t="shared" si="20"/>
        <v>2.42</v>
      </c>
      <c r="J67" s="164">
        <f t="shared" si="20"/>
        <v>2.7224999999999997</v>
      </c>
      <c r="K67" s="164">
        <f t="shared" si="20"/>
        <v>3.0249999999999999</v>
      </c>
    </row>
    <row r="68" spans="1:11" x14ac:dyDescent="0.15">
      <c r="A68" s="164">
        <f t="shared" ref="A68:K68" si="21">$B39*A$59/10</f>
        <v>0</v>
      </c>
      <c r="B68" s="164">
        <f t="shared" si="21"/>
        <v>0.30249999999999999</v>
      </c>
      <c r="C68" s="164">
        <f t="shared" si="21"/>
        <v>0.60499999999999998</v>
      </c>
      <c r="D68" s="164">
        <f t="shared" si="21"/>
        <v>0.90749999999999997</v>
      </c>
      <c r="E68" s="164">
        <f t="shared" si="21"/>
        <v>1.21</v>
      </c>
      <c r="F68" s="164">
        <f t="shared" si="21"/>
        <v>1.5125</v>
      </c>
      <c r="G68" s="164">
        <f t="shared" si="21"/>
        <v>1.8149999999999999</v>
      </c>
      <c r="H68" s="164">
        <f t="shared" si="21"/>
        <v>2.1175000000000002</v>
      </c>
      <c r="I68" s="164">
        <f t="shared" si="21"/>
        <v>2.42</v>
      </c>
      <c r="J68" s="164">
        <f t="shared" si="21"/>
        <v>2.7224999999999997</v>
      </c>
      <c r="K68" s="164">
        <f t="shared" si="21"/>
        <v>3.0249999999999999</v>
      </c>
    </row>
    <row r="69" spans="1:11" x14ac:dyDescent="0.15">
      <c r="A69" s="164">
        <f t="shared" ref="A69:K69" si="22">$B40*A$59/10</f>
        <v>0</v>
      </c>
      <c r="B69" s="164">
        <f t="shared" si="22"/>
        <v>0.32250000000000001</v>
      </c>
      <c r="C69" s="164">
        <f t="shared" si="22"/>
        <v>0.64500000000000002</v>
      </c>
      <c r="D69" s="164">
        <f t="shared" si="22"/>
        <v>0.96750000000000003</v>
      </c>
      <c r="E69" s="164">
        <f t="shared" si="22"/>
        <v>1.29</v>
      </c>
      <c r="F69" s="164">
        <f t="shared" si="22"/>
        <v>1.6125</v>
      </c>
      <c r="G69" s="164">
        <f t="shared" si="22"/>
        <v>1.9350000000000001</v>
      </c>
      <c r="H69" s="164">
        <f t="shared" si="22"/>
        <v>2.2574999999999998</v>
      </c>
      <c r="I69" s="164">
        <f t="shared" si="22"/>
        <v>2.58</v>
      </c>
      <c r="J69" s="164">
        <f t="shared" si="22"/>
        <v>2.9025000000000003</v>
      </c>
      <c r="K69" s="164">
        <f t="shared" si="22"/>
        <v>3.2250000000000001</v>
      </c>
    </row>
    <row r="70" spans="1:11" x14ac:dyDescent="0.15">
      <c r="A70" s="164">
        <f t="shared" ref="A70:K70" si="23">$B41*A$59/10</f>
        <v>0</v>
      </c>
      <c r="B70" s="164">
        <f t="shared" si="23"/>
        <v>0.30249999999999999</v>
      </c>
      <c r="C70" s="164">
        <f t="shared" si="23"/>
        <v>0.60499999999999998</v>
      </c>
      <c r="D70" s="164">
        <f t="shared" si="23"/>
        <v>0.90749999999999997</v>
      </c>
      <c r="E70" s="164">
        <f t="shared" si="23"/>
        <v>1.21</v>
      </c>
      <c r="F70" s="164">
        <f t="shared" si="23"/>
        <v>1.5125</v>
      </c>
      <c r="G70" s="164">
        <f t="shared" si="23"/>
        <v>1.8149999999999999</v>
      </c>
      <c r="H70" s="164">
        <f t="shared" si="23"/>
        <v>2.1175000000000002</v>
      </c>
      <c r="I70" s="164">
        <f t="shared" si="23"/>
        <v>2.42</v>
      </c>
      <c r="J70" s="164">
        <f t="shared" si="23"/>
        <v>2.7224999999999997</v>
      </c>
      <c r="K70" s="164">
        <f t="shared" si="23"/>
        <v>3.0249999999999999</v>
      </c>
    </row>
    <row r="71" spans="1:11" x14ac:dyDescent="0.15">
      <c r="A71" s="164">
        <f t="shared" ref="A71:K71" si="24">$B42*A$59/10</f>
        <v>0</v>
      </c>
      <c r="B71" s="164">
        <f t="shared" si="24"/>
        <v>0.30249999999999999</v>
      </c>
      <c r="C71" s="164">
        <f t="shared" si="24"/>
        <v>0.60499999999999998</v>
      </c>
      <c r="D71" s="164">
        <f t="shared" si="24"/>
        <v>0.90749999999999997</v>
      </c>
      <c r="E71" s="164">
        <f t="shared" si="24"/>
        <v>1.21</v>
      </c>
      <c r="F71" s="164">
        <f t="shared" si="24"/>
        <v>1.5125</v>
      </c>
      <c r="G71" s="164">
        <f t="shared" si="24"/>
        <v>1.8149999999999999</v>
      </c>
      <c r="H71" s="164">
        <f t="shared" si="24"/>
        <v>2.1175000000000002</v>
      </c>
      <c r="I71" s="164">
        <f t="shared" si="24"/>
        <v>2.42</v>
      </c>
      <c r="J71" s="164">
        <f t="shared" si="24"/>
        <v>2.7224999999999997</v>
      </c>
      <c r="K71" s="164">
        <f t="shared" si="24"/>
        <v>3.0249999999999999</v>
      </c>
    </row>
    <row r="72" spans="1:11" x14ac:dyDescent="0.15">
      <c r="A72" s="164">
        <f t="shared" ref="A72:K72" si="25">$B43*A$59/10</f>
        <v>0</v>
      </c>
      <c r="B72" s="164">
        <f t="shared" si="25"/>
        <v>0.32250000000000001</v>
      </c>
      <c r="C72" s="164">
        <f t="shared" si="25"/>
        <v>0.64500000000000002</v>
      </c>
      <c r="D72" s="164">
        <f t="shared" si="25"/>
        <v>0.96750000000000003</v>
      </c>
      <c r="E72" s="164">
        <f t="shared" si="25"/>
        <v>1.29</v>
      </c>
      <c r="F72" s="164">
        <f t="shared" si="25"/>
        <v>1.6125</v>
      </c>
      <c r="G72" s="164">
        <f t="shared" si="25"/>
        <v>1.9350000000000001</v>
      </c>
      <c r="H72" s="164">
        <f t="shared" si="25"/>
        <v>2.2574999999999998</v>
      </c>
      <c r="I72" s="164">
        <f t="shared" si="25"/>
        <v>2.58</v>
      </c>
      <c r="J72" s="164">
        <f t="shared" si="25"/>
        <v>2.9025000000000003</v>
      </c>
      <c r="K72" s="164">
        <f t="shared" si="25"/>
        <v>3.2250000000000001</v>
      </c>
    </row>
    <row r="73" spans="1:11" x14ac:dyDescent="0.15">
      <c r="A73" s="89"/>
      <c r="B73" s="89"/>
      <c r="C73" s="89"/>
      <c r="D73" s="89"/>
    </row>
    <row r="74" spans="1:11" x14ac:dyDescent="0.15">
      <c r="A74" s="89">
        <f t="shared" ref="A74:K74" si="26">$C31*($B31-A60)/2*(A60)+$D31*($B31-A60)/6*($B31-($B31-A60)^2/$B31)-$H31*(1-A60/$B31)+$K31*(A60/$B31)</f>
        <v>-24.327814008169899</v>
      </c>
      <c r="B74" s="89">
        <f t="shared" si="26"/>
        <v>-13.417199526318969</v>
      </c>
      <c r="C74" s="89">
        <f t="shared" si="26"/>
        <v>-5.3916028569680403</v>
      </c>
      <c r="D74" s="89">
        <f t="shared" si="26"/>
        <v>-2.7410562617103729E-2</v>
      </c>
      <c r="E74" s="89">
        <f t="shared" si="26"/>
        <v>2.8989907942338276</v>
      </c>
      <c r="F74" s="89">
        <f t="shared" si="26"/>
        <v>3.611214651084758</v>
      </c>
      <c r="G74" s="89">
        <f t="shared" si="26"/>
        <v>2.3328744454356904</v>
      </c>
      <c r="H74" s="89">
        <f t="shared" si="26"/>
        <v>-0.71241638521337336</v>
      </c>
      <c r="I74" s="89">
        <f t="shared" si="26"/>
        <v>-5.3010444033624431</v>
      </c>
      <c r="J74" s="89">
        <f t="shared" si="26"/>
        <v>-11.209396171511514</v>
      </c>
      <c r="K74" s="89">
        <f t="shared" si="26"/>
        <v>-18.213858252160577</v>
      </c>
    </row>
    <row r="75" spans="1:11" x14ac:dyDescent="0.15">
      <c r="A75" s="89">
        <f t="shared" ref="A75:K75" si="27">$C32*($B32-A61)/2*(A61)+$D32*($B32-A61)/6*($B32-($B32-A61)^2/$B32)-$H32*(1-A61/$B32)+$K32*(A61/$B32)</f>
        <v>24.327814008169899</v>
      </c>
      <c r="B75" s="89">
        <f t="shared" si="27"/>
        <v>4.4250826232747968</v>
      </c>
      <c r="C75" s="89">
        <f t="shared" si="27"/>
        <v>-10.476553597414263</v>
      </c>
      <c r="D75" s="89">
        <f t="shared" si="27"/>
        <v>-20.377094653897288</v>
      </c>
      <c r="E75" s="89">
        <f t="shared" si="27"/>
        <v>-25.276540546174282</v>
      </c>
      <c r="F75" s="89">
        <f t="shared" si="27"/>
        <v>-25.174891274245248</v>
      </c>
      <c r="G75" s="89">
        <f t="shared" si="27"/>
        <v>-20.072146838110164</v>
      </c>
      <c r="H75" s="89">
        <f t="shared" si="27"/>
        <v>-9.9683072377690465</v>
      </c>
      <c r="I75" s="89">
        <f t="shared" si="27"/>
        <v>5.1366275267780992</v>
      </c>
      <c r="J75" s="89">
        <f t="shared" si="27"/>
        <v>25.242657455531269</v>
      </c>
      <c r="K75" s="89">
        <f t="shared" si="27"/>
        <v>50.349782548490509</v>
      </c>
    </row>
    <row r="76" spans="1:11" x14ac:dyDescent="0.15">
      <c r="A76" s="89">
        <f t="shared" ref="A76:K76" si="28">$C33*($B33-A62)/2*(A62)+$D33*($B33-A62)/6*($B33-($B33-A62)^2/$B33)-$H33*(1-A62/$B33)+$K33*(A62/$B33)</f>
        <v>-18.213858252160573</v>
      </c>
      <c r="B76" s="89">
        <f t="shared" si="28"/>
        <v>-5.111456443115963</v>
      </c>
      <c r="C76" s="89">
        <f t="shared" si="28"/>
        <v>4.811869333120244</v>
      </c>
      <c r="D76" s="89">
        <f t="shared" si="28"/>
        <v>11.556119076548049</v>
      </c>
      <c r="E76" s="89">
        <f t="shared" si="28"/>
        <v>15.121292787167459</v>
      </c>
      <c r="F76" s="89">
        <f t="shared" si="28"/>
        <v>15.507390464978474</v>
      </c>
      <c r="G76" s="89">
        <f t="shared" si="28"/>
        <v>12.71441210998109</v>
      </c>
      <c r="H76" s="89">
        <f t="shared" si="28"/>
        <v>6.7423577221752922</v>
      </c>
      <c r="I76" s="89">
        <f t="shared" si="28"/>
        <v>-2.4087726984388809</v>
      </c>
      <c r="J76" s="89">
        <f t="shared" si="28"/>
        <v>-14.738979151861457</v>
      </c>
      <c r="K76" s="89">
        <f t="shared" si="28"/>
        <v>-30.248261638092451</v>
      </c>
    </row>
    <row r="77" spans="1:11" x14ac:dyDescent="0.15">
      <c r="A77" s="89">
        <f t="shared" ref="A77:K77" si="29">$C34*($B34-A63)/2*(A63)+$D34*($B34-A63)/6*($B34-($B34-A63)^2/$B34)-$H34*(1-A63/$B34)+$K34*(A63/$B34)</f>
        <v>8.8919773783562169E-15</v>
      </c>
      <c r="B77" s="89">
        <f t="shared" si="29"/>
        <v>6.9571313611019551E-15</v>
      </c>
      <c r="C77" s="89">
        <f t="shared" si="29"/>
        <v>5.0222853438476942E-15</v>
      </c>
      <c r="D77" s="89">
        <f t="shared" si="29"/>
        <v>3.0874393265934316E-15</v>
      </c>
      <c r="E77" s="89">
        <f t="shared" si="29"/>
        <v>1.1525933093391691E-15</v>
      </c>
      <c r="F77" s="89">
        <f t="shared" si="29"/>
        <v>-7.8225270791509185E-16</v>
      </c>
      <c r="G77" s="89">
        <f t="shared" si="29"/>
        <v>-2.7170987251693528E-15</v>
      </c>
      <c r="H77" s="89">
        <f t="shared" si="29"/>
        <v>-4.6519447424236138E-15</v>
      </c>
      <c r="I77" s="89">
        <f t="shared" si="29"/>
        <v>-6.5867907596778787E-15</v>
      </c>
      <c r="J77" s="89">
        <f t="shared" si="29"/>
        <v>-8.5216367769321388E-15</v>
      </c>
      <c r="K77" s="89">
        <f t="shared" si="29"/>
        <v>-1.0456482794186401E-14</v>
      </c>
    </row>
    <row r="78" spans="1:11" x14ac:dyDescent="0.15">
      <c r="A78" s="89">
        <f t="shared" ref="A78:K78" si="30">$C35*($B35-A64)/2*(A64)+$D35*($B35-A64)/6*($B35-($B35-A64)^2/$B35)-$H35*(1-A64/$B35)+$K35*(A64/$B35)</f>
        <v>50.349782548490502</v>
      </c>
      <c r="B78" s="89">
        <f t="shared" si="30"/>
        <v>25.24265745553128</v>
      </c>
      <c r="C78" s="89">
        <f t="shared" si="30"/>
        <v>5.1366275267781027</v>
      </c>
      <c r="D78" s="89">
        <f t="shared" si="30"/>
        <v>-9.9683072377690518</v>
      </c>
      <c r="E78" s="89">
        <f t="shared" si="30"/>
        <v>-20.072146838110164</v>
      </c>
      <c r="F78" s="89">
        <f t="shared" si="30"/>
        <v>-25.174891274245248</v>
      </c>
      <c r="G78" s="89">
        <f t="shared" si="30"/>
        <v>-25.276540546174285</v>
      </c>
      <c r="H78" s="89">
        <f t="shared" si="30"/>
        <v>-20.377094653897291</v>
      </c>
      <c r="I78" s="89">
        <f t="shared" si="30"/>
        <v>-10.476553597414263</v>
      </c>
      <c r="J78" s="89">
        <f t="shared" si="30"/>
        <v>4.4250826232747933</v>
      </c>
      <c r="K78" s="89">
        <f t="shared" si="30"/>
        <v>24.327814008169906</v>
      </c>
    </row>
    <row r="79" spans="1:11" x14ac:dyDescent="0.15">
      <c r="A79" s="89">
        <f t="shared" ref="A79:K79" si="31">$C36*($B36-A65)/2*(A65)+$D36*($B36-A65)/6*($B36-($B36-A65)^2/$B36)-$H36*(1-A65/$B36)+$K36*(A65/$B36)</f>
        <v>-30.248261638092458</v>
      </c>
      <c r="B79" s="89">
        <f t="shared" si="31"/>
        <v>-14.738979151861473</v>
      </c>
      <c r="C79" s="89">
        <f t="shared" si="31"/>
        <v>-2.4087726984388875</v>
      </c>
      <c r="D79" s="89">
        <f t="shared" si="31"/>
        <v>6.7423577221752948</v>
      </c>
      <c r="E79" s="89">
        <f t="shared" si="31"/>
        <v>12.714412109981083</v>
      </c>
      <c r="F79" s="89">
        <f t="shared" si="31"/>
        <v>15.507390464978478</v>
      </c>
      <c r="G79" s="89">
        <f t="shared" si="31"/>
        <v>15.121292787167468</v>
      </c>
      <c r="H79" s="89">
        <f t="shared" si="31"/>
        <v>11.556119076548054</v>
      </c>
      <c r="I79" s="89">
        <f t="shared" si="31"/>
        <v>4.8118693331202511</v>
      </c>
      <c r="J79" s="89">
        <f t="shared" si="31"/>
        <v>-5.1114564431159479</v>
      </c>
      <c r="K79" s="89">
        <f t="shared" si="31"/>
        <v>-18.213858252160563</v>
      </c>
    </row>
    <row r="80" spans="1:11" x14ac:dyDescent="0.15">
      <c r="A80" s="89">
        <f t="shared" ref="A80:K80" si="32">$C37*($B37-A66)/2*(A66)+$D37*($B37-A66)/6*($B37-($B37-A66)^2/$B37)-$H37*(1-A66/$B37)+$K37*(A66/$B37)</f>
        <v>24.327814008169909</v>
      </c>
      <c r="B80" s="89">
        <f t="shared" si="32"/>
        <v>13.417199526318974</v>
      </c>
      <c r="C80" s="89">
        <f t="shared" si="32"/>
        <v>5.3916028569680465</v>
      </c>
      <c r="D80" s="89">
        <f t="shared" si="32"/>
        <v>2.741056261711261E-2</v>
      </c>
      <c r="E80" s="89">
        <f t="shared" si="32"/>
        <v>-2.8989907942338231</v>
      </c>
      <c r="F80" s="89">
        <f t="shared" si="32"/>
        <v>-3.6112146510847563</v>
      </c>
      <c r="G80" s="89">
        <f t="shared" si="32"/>
        <v>-2.3328744454356904</v>
      </c>
      <c r="H80" s="89">
        <f t="shared" si="32"/>
        <v>0.71241638521337158</v>
      </c>
      <c r="I80" s="89">
        <f t="shared" si="32"/>
        <v>5.3010444033624395</v>
      </c>
      <c r="J80" s="89">
        <f t="shared" si="32"/>
        <v>11.209396171511511</v>
      </c>
      <c r="K80" s="89">
        <f t="shared" si="32"/>
        <v>18.21385825216057</v>
      </c>
    </row>
    <row r="81" spans="1:11" x14ac:dyDescent="0.15">
      <c r="A81" s="89" t="e">
        <f t="shared" ref="A81:K81" si="33">$C38*($B38-A67)/2*(A67)+$D38*($B38-A67)/6*($B38-($B38-A67)^2/$B38)-$H38*(1-A67/$B38)+$K38*(A67/$B38)</f>
        <v>#VALUE!</v>
      </c>
      <c r="B81" s="89" t="e">
        <f t="shared" si="33"/>
        <v>#VALUE!</v>
      </c>
      <c r="C81" s="89" t="e">
        <f t="shared" si="33"/>
        <v>#VALUE!</v>
      </c>
      <c r="D81" s="89" t="e">
        <f t="shared" si="33"/>
        <v>#VALUE!</v>
      </c>
      <c r="E81" s="89" t="e">
        <f t="shared" si="33"/>
        <v>#VALUE!</v>
      </c>
      <c r="F81" s="89" t="e">
        <f t="shared" si="33"/>
        <v>#VALUE!</v>
      </c>
      <c r="G81" s="89" t="e">
        <f t="shared" si="33"/>
        <v>#VALUE!</v>
      </c>
      <c r="H81" s="89" t="e">
        <f t="shared" si="33"/>
        <v>#VALUE!</v>
      </c>
      <c r="I81" s="89" t="e">
        <f t="shared" si="33"/>
        <v>#VALUE!</v>
      </c>
      <c r="J81" s="89" t="e">
        <f t="shared" si="33"/>
        <v>#VALUE!</v>
      </c>
      <c r="K81" s="89" t="e">
        <f t="shared" si="33"/>
        <v>#VALUE!</v>
      </c>
    </row>
    <row r="82" spans="1:11" x14ac:dyDescent="0.15">
      <c r="A82" s="89" t="e">
        <f t="shared" ref="A82:K82" si="34">$C39*($B39-A68)/2*(A68)+$D39*($B39-A68)/6*($B39-($B39-A68)^2/$B39)-$H39*(1-A68/$B39)+$K39*(A68/$B39)</f>
        <v>#VALUE!</v>
      </c>
      <c r="B82" s="89" t="e">
        <f t="shared" si="34"/>
        <v>#VALUE!</v>
      </c>
      <c r="C82" s="89" t="e">
        <f t="shared" si="34"/>
        <v>#VALUE!</v>
      </c>
      <c r="D82" s="89" t="e">
        <f t="shared" si="34"/>
        <v>#VALUE!</v>
      </c>
      <c r="E82" s="89" t="e">
        <f t="shared" si="34"/>
        <v>#VALUE!</v>
      </c>
      <c r="F82" s="89" t="e">
        <f t="shared" si="34"/>
        <v>#VALUE!</v>
      </c>
      <c r="G82" s="89" t="e">
        <f t="shared" si="34"/>
        <v>#VALUE!</v>
      </c>
      <c r="H82" s="89" t="e">
        <f t="shared" si="34"/>
        <v>#VALUE!</v>
      </c>
      <c r="I82" s="89" t="e">
        <f t="shared" si="34"/>
        <v>#VALUE!</v>
      </c>
      <c r="J82" s="89" t="e">
        <f t="shared" si="34"/>
        <v>#VALUE!</v>
      </c>
      <c r="K82" s="89" t="e">
        <f t="shared" si="34"/>
        <v>#VALUE!</v>
      </c>
    </row>
    <row r="83" spans="1:11" x14ac:dyDescent="0.15">
      <c r="A83" s="89" t="e">
        <f t="shared" ref="A83:K83" si="35">$C40*($B40-A69)/2*(A69)+$D40*($B40-A69)/6*($B40-($B40-A69)^2/$B40)-$H40*(1-A69/$B40)+$K40*(A69/$B40)</f>
        <v>#VALUE!</v>
      </c>
      <c r="B83" s="89" t="e">
        <f t="shared" si="35"/>
        <v>#VALUE!</v>
      </c>
      <c r="C83" s="89" t="e">
        <f t="shared" si="35"/>
        <v>#VALUE!</v>
      </c>
      <c r="D83" s="89" t="e">
        <f t="shared" si="35"/>
        <v>#VALUE!</v>
      </c>
      <c r="E83" s="89" t="e">
        <f t="shared" si="35"/>
        <v>#VALUE!</v>
      </c>
      <c r="F83" s="89" t="e">
        <f t="shared" si="35"/>
        <v>#VALUE!</v>
      </c>
      <c r="G83" s="89" t="e">
        <f t="shared" si="35"/>
        <v>#VALUE!</v>
      </c>
      <c r="H83" s="89" t="e">
        <f t="shared" si="35"/>
        <v>#VALUE!</v>
      </c>
      <c r="I83" s="89" t="e">
        <f t="shared" si="35"/>
        <v>#VALUE!</v>
      </c>
      <c r="J83" s="89" t="e">
        <f t="shared" si="35"/>
        <v>#VALUE!</v>
      </c>
      <c r="K83" s="89" t="e">
        <f t="shared" si="35"/>
        <v>#VALUE!</v>
      </c>
    </row>
    <row r="84" spans="1:11" x14ac:dyDescent="0.15">
      <c r="A84" s="89" t="e">
        <f t="shared" ref="A84:K84" si="36">$C41*($B41-A70)/2*(A70)+$D41*($B41-A70)/6*($B41-($B41-A70)^2/$B41)-$H41*(1-A70/$B41)+$K41*(A70/$B41)</f>
        <v>#VALUE!</v>
      </c>
      <c r="B84" s="89" t="e">
        <f t="shared" si="36"/>
        <v>#VALUE!</v>
      </c>
      <c r="C84" s="89" t="e">
        <f t="shared" si="36"/>
        <v>#VALUE!</v>
      </c>
      <c r="D84" s="89" t="e">
        <f t="shared" si="36"/>
        <v>#VALUE!</v>
      </c>
      <c r="E84" s="89" t="e">
        <f t="shared" si="36"/>
        <v>#VALUE!</v>
      </c>
      <c r="F84" s="89" t="e">
        <f t="shared" si="36"/>
        <v>#VALUE!</v>
      </c>
      <c r="G84" s="89" t="e">
        <f t="shared" si="36"/>
        <v>#VALUE!</v>
      </c>
      <c r="H84" s="89" t="e">
        <f t="shared" si="36"/>
        <v>#VALUE!</v>
      </c>
      <c r="I84" s="89" t="e">
        <f t="shared" si="36"/>
        <v>#VALUE!</v>
      </c>
      <c r="J84" s="89" t="e">
        <f t="shared" si="36"/>
        <v>#VALUE!</v>
      </c>
      <c r="K84" s="89" t="e">
        <f t="shared" si="36"/>
        <v>#VALUE!</v>
      </c>
    </row>
    <row r="85" spans="1:11" x14ac:dyDescent="0.15">
      <c r="A85" s="89" t="e">
        <f t="shared" ref="A85:K85" si="37">$C42*($B42-A71)/2*(A71)+$D42*($B42-A71)/6*($B42-($B42-A71)^2/$B42)-$H42*(1-A71/$B42)+$K42*(A71/$B42)</f>
        <v>#VALUE!</v>
      </c>
      <c r="B85" s="89" t="e">
        <f t="shared" si="37"/>
        <v>#VALUE!</v>
      </c>
      <c r="C85" s="89" t="e">
        <f t="shared" si="37"/>
        <v>#VALUE!</v>
      </c>
      <c r="D85" s="89" t="e">
        <f t="shared" si="37"/>
        <v>#VALUE!</v>
      </c>
      <c r="E85" s="89" t="e">
        <f t="shared" si="37"/>
        <v>#VALUE!</v>
      </c>
      <c r="F85" s="89" t="e">
        <f t="shared" si="37"/>
        <v>#VALUE!</v>
      </c>
      <c r="G85" s="89" t="e">
        <f t="shared" si="37"/>
        <v>#VALUE!</v>
      </c>
      <c r="H85" s="89" t="e">
        <f t="shared" si="37"/>
        <v>#VALUE!</v>
      </c>
      <c r="I85" s="89" t="e">
        <f t="shared" si="37"/>
        <v>#VALUE!</v>
      </c>
      <c r="J85" s="89" t="e">
        <f t="shared" si="37"/>
        <v>#VALUE!</v>
      </c>
      <c r="K85" s="89" t="e">
        <f t="shared" si="37"/>
        <v>#VALUE!</v>
      </c>
    </row>
    <row r="86" spans="1:11" x14ac:dyDescent="0.15">
      <c r="A86" s="89" t="e">
        <f t="shared" ref="A86:K86" si="38">$C43*($B43-A72)/2*(A72)+$D43*($B43-A72)/6*($B43-($B43-A72)^2/$B43)-$H43*(1-A72/$B43)+$K43*(A72/$B43)</f>
        <v>#VALUE!</v>
      </c>
      <c r="B86" s="89" t="e">
        <f t="shared" si="38"/>
        <v>#VALUE!</v>
      </c>
      <c r="C86" s="89" t="e">
        <f t="shared" si="38"/>
        <v>#VALUE!</v>
      </c>
      <c r="D86" s="89" t="e">
        <f t="shared" si="38"/>
        <v>#VALUE!</v>
      </c>
      <c r="E86" s="89" t="e">
        <f t="shared" si="38"/>
        <v>#VALUE!</v>
      </c>
      <c r="F86" s="89" t="e">
        <f t="shared" si="38"/>
        <v>#VALUE!</v>
      </c>
      <c r="G86" s="89" t="e">
        <f t="shared" si="38"/>
        <v>#VALUE!</v>
      </c>
      <c r="H86" s="89" t="e">
        <f t="shared" si="38"/>
        <v>#VALUE!</v>
      </c>
      <c r="I86" s="89" t="e">
        <f t="shared" si="38"/>
        <v>#VALUE!</v>
      </c>
      <c r="J86" s="89" t="e">
        <f t="shared" si="38"/>
        <v>#VALUE!</v>
      </c>
      <c r="K86" s="89" t="e">
        <f t="shared" si="38"/>
        <v>#VALUE!</v>
      </c>
    </row>
    <row r="87" spans="1:11" x14ac:dyDescent="0.15">
      <c r="A87" s="89"/>
      <c r="B87" s="89"/>
      <c r="C87" s="89"/>
      <c r="D87" s="89"/>
    </row>
    <row r="88" spans="1:11" x14ac:dyDescent="0.15">
      <c r="A88" s="89">
        <f t="shared" ref="A88:K88" si="39">$D31/2/$B31*A60^2-($C31+$D31/3+2*$D31/3)*A60+($C31*$B31/2+$D31*$B31/3+$H31/$B31+$K31/$B31)</f>
        <v>38.53538356775482</v>
      </c>
      <c r="B88" s="89">
        <f t="shared" si="39"/>
        <v>29.242904401088154</v>
      </c>
      <c r="C88" s="89">
        <f t="shared" si="39"/>
        <v>20.643800234421491</v>
      </c>
      <c r="D88" s="89">
        <f t="shared" si="39"/>
        <v>12.738071067754827</v>
      </c>
      <c r="E88" s="89">
        <f t="shared" si="39"/>
        <v>5.5257169010881597</v>
      </c>
      <c r="F88" s="89">
        <f t="shared" si="39"/>
        <v>-0.99326226557850816</v>
      </c>
      <c r="G88" s="89">
        <f t="shared" si="39"/>
        <v>-6.8188664322451729</v>
      </c>
      <c r="H88" s="89">
        <f t="shared" si="39"/>
        <v>-11.951095598911834</v>
      </c>
      <c r="I88" s="89">
        <f t="shared" si="39"/>
        <v>-16.3899497655785</v>
      </c>
      <c r="J88" s="89">
        <f t="shared" si="39"/>
        <v>-20.135428932245162</v>
      </c>
      <c r="K88" s="89">
        <f t="shared" si="39"/>
        <v>-23.187533098911842</v>
      </c>
    </row>
    <row r="89" spans="1:11" x14ac:dyDescent="0.15">
      <c r="A89" s="89">
        <f t="shared" ref="A89:K89" si="40">$D32/2/$B32*A61^2-($C32+$D32/3+2*$D32/3)*A61+($C32*$B32/2+$D32*$B32/3+$H32/$B32+$K32/$B32)</f>
        <v>-74.060426337183856</v>
      </c>
      <c r="B89" s="89">
        <f t="shared" si="40"/>
        <v>-57.527880339808533</v>
      </c>
      <c r="C89" s="89">
        <f t="shared" si="40"/>
        <v>-40.995334342433203</v>
      </c>
      <c r="D89" s="89">
        <f t="shared" si="40"/>
        <v>-24.462788345057881</v>
      </c>
      <c r="E89" s="89">
        <f t="shared" si="40"/>
        <v>-7.930242347682551</v>
      </c>
      <c r="F89" s="89">
        <f t="shared" si="40"/>
        <v>8.6023036496927716</v>
      </c>
      <c r="G89" s="89">
        <f t="shared" si="40"/>
        <v>25.134849647068094</v>
      </c>
      <c r="H89" s="89">
        <f t="shared" si="40"/>
        <v>41.667395644443431</v>
      </c>
      <c r="I89" s="89">
        <f t="shared" si="40"/>
        <v>58.199941641818754</v>
      </c>
      <c r="J89" s="89">
        <f t="shared" si="40"/>
        <v>74.732487639194062</v>
      </c>
      <c r="K89" s="89">
        <f t="shared" si="40"/>
        <v>91.265033636569399</v>
      </c>
    </row>
    <row r="90" spans="1:11" x14ac:dyDescent="0.15">
      <c r="A90" s="89">
        <f t="shared" ref="A90:K90" si="41">$D33/2/$B33*A62^2-($C33+$D33/3+2*$D33/3)*A62+($C33*$B33/2+$D33*$B33/3+$H33/$B33+$K33/$B33)</f>
        <v>48.56839611718614</v>
      </c>
      <c r="B90" s="89">
        <f t="shared" si="41"/>
        <v>38.059053859968287</v>
      </c>
      <c r="C90" s="89">
        <f t="shared" si="41"/>
        <v>27.549711602750442</v>
      </c>
      <c r="D90" s="89">
        <f t="shared" si="41"/>
        <v>17.040369345532596</v>
      </c>
      <c r="E90" s="89">
        <f t="shared" si="41"/>
        <v>6.5310270883147439</v>
      </c>
      <c r="F90" s="89">
        <f t="shared" si="41"/>
        <v>-3.9783151689031016</v>
      </c>
      <c r="G90" s="89">
        <f t="shared" si="41"/>
        <v>-14.487657426120947</v>
      </c>
      <c r="H90" s="89">
        <f t="shared" si="41"/>
        <v>-24.9969996833388</v>
      </c>
      <c r="I90" s="89">
        <f t="shared" si="41"/>
        <v>-35.506341940556652</v>
      </c>
      <c r="J90" s="89">
        <f t="shared" si="41"/>
        <v>-46.01568419777449</v>
      </c>
      <c r="K90" s="89">
        <f t="shared" si="41"/>
        <v>-56.525026454992343</v>
      </c>
    </row>
    <row r="91" spans="1:11" x14ac:dyDescent="0.15">
      <c r="A91" s="89">
        <f t="shared" ref="A91:K91" si="42">$D34/2/$B34*A63^2-($C34+$D34/3+2*$D34/3)*A63+($C34*$B34/2+$D34*$B34/3+$H34/$B34+$K34/$B34)</f>
        <v>-5.9995225341217419E-15</v>
      </c>
      <c r="B91" s="89">
        <f t="shared" si="42"/>
        <v>-5.9995225341217419E-15</v>
      </c>
      <c r="C91" s="89">
        <f t="shared" si="42"/>
        <v>-5.9995225341217419E-15</v>
      </c>
      <c r="D91" s="89">
        <f t="shared" si="42"/>
        <v>-5.9995225341217419E-15</v>
      </c>
      <c r="E91" s="89">
        <f t="shared" si="42"/>
        <v>-5.9995225341217419E-15</v>
      </c>
      <c r="F91" s="89">
        <f t="shared" si="42"/>
        <v>-5.9995225341217419E-15</v>
      </c>
      <c r="G91" s="89">
        <f t="shared" si="42"/>
        <v>-5.9995225341217419E-15</v>
      </c>
      <c r="H91" s="89">
        <f t="shared" si="42"/>
        <v>-5.9995225341217419E-15</v>
      </c>
      <c r="I91" s="89">
        <f t="shared" si="42"/>
        <v>-5.9995225341217419E-15</v>
      </c>
      <c r="J91" s="89">
        <f t="shared" si="42"/>
        <v>-5.9995225341217419E-15</v>
      </c>
      <c r="K91" s="89">
        <f t="shared" si="42"/>
        <v>-5.9995225341217419E-15</v>
      </c>
    </row>
    <row r="92" spans="1:11" x14ac:dyDescent="0.15">
      <c r="A92" s="89">
        <f t="shared" ref="A92:K92" si="43">$D35/2/$B35*A64^2-($C35+$D35/3+2*$D35/3)*A64+($C35*$B35/2+$D35*$B35/3+$H35/$B35+$K35/$B35)</f>
        <v>-91.265033636569385</v>
      </c>
      <c r="B92" s="89">
        <f t="shared" si="43"/>
        <v>-74.732487639194062</v>
      </c>
      <c r="C92" s="89">
        <f t="shared" si="43"/>
        <v>-58.199941641818732</v>
      </c>
      <c r="D92" s="89">
        <f t="shared" si="43"/>
        <v>-41.66739564444341</v>
      </c>
      <c r="E92" s="89">
        <f t="shared" si="43"/>
        <v>-25.13484964706808</v>
      </c>
      <c r="F92" s="89">
        <f t="shared" si="43"/>
        <v>-8.6023036496927574</v>
      </c>
      <c r="G92" s="89">
        <f t="shared" si="43"/>
        <v>7.9302423476825652</v>
      </c>
      <c r="H92" s="89">
        <f t="shared" si="43"/>
        <v>24.462788345057902</v>
      </c>
      <c r="I92" s="89">
        <f t="shared" si="43"/>
        <v>40.995334342433225</v>
      </c>
      <c r="J92" s="89">
        <f t="shared" si="43"/>
        <v>57.527880339808533</v>
      </c>
      <c r="K92" s="89">
        <f t="shared" si="43"/>
        <v>74.06042633718387</v>
      </c>
    </row>
    <row r="93" spans="1:11" x14ac:dyDescent="0.15">
      <c r="A93" s="89">
        <f t="shared" ref="A93:K93" si="44">$D36/2/$B36*A65^2-($C36+$D36/3+2*$D36/3)*A65+($C36*$B36/2+$D36*$B36/3+$H36/$B36+$K36/$B36)</f>
        <v>56.525026454992343</v>
      </c>
      <c r="B93" s="89">
        <f t="shared" si="44"/>
        <v>46.01568419777449</v>
      </c>
      <c r="C93" s="89">
        <f t="shared" si="44"/>
        <v>35.506341940556645</v>
      </c>
      <c r="D93" s="89">
        <f t="shared" si="44"/>
        <v>24.9969996833388</v>
      </c>
      <c r="E93" s="89">
        <f t="shared" si="44"/>
        <v>14.487657426120947</v>
      </c>
      <c r="F93" s="89">
        <f t="shared" si="44"/>
        <v>3.9783151689031016</v>
      </c>
      <c r="G93" s="89">
        <f t="shared" si="44"/>
        <v>-6.5310270883147439</v>
      </c>
      <c r="H93" s="89">
        <f t="shared" si="44"/>
        <v>-17.040369345532596</v>
      </c>
      <c r="I93" s="89">
        <f t="shared" si="44"/>
        <v>-27.549711602750449</v>
      </c>
      <c r="J93" s="89">
        <f t="shared" si="44"/>
        <v>-38.059053859968287</v>
      </c>
      <c r="K93" s="89">
        <f t="shared" si="44"/>
        <v>-48.56839611718614</v>
      </c>
    </row>
    <row r="94" spans="1:11" x14ac:dyDescent="0.15">
      <c r="A94" s="89">
        <f t="shared" ref="A94:K94" si="45">$D37/2/$B37*A66^2-($C37+$D37/3+2*$D37/3)*A66+($C37*$B37/2+$D37*$B37/3+$H37/$B37+$K37/$B37)</f>
        <v>-38.535383567754835</v>
      </c>
      <c r="B94" s="89">
        <f t="shared" si="45"/>
        <v>-29.242904401088168</v>
      </c>
      <c r="C94" s="89">
        <f t="shared" si="45"/>
        <v>-20.643800234421505</v>
      </c>
      <c r="D94" s="89">
        <f t="shared" si="45"/>
        <v>-12.738071067754841</v>
      </c>
      <c r="E94" s="89">
        <f t="shared" si="45"/>
        <v>-5.5257169010881739</v>
      </c>
      <c r="F94" s="89">
        <f t="shared" si="45"/>
        <v>0.99326226557849395</v>
      </c>
      <c r="G94" s="89">
        <f t="shared" si="45"/>
        <v>6.8188664322451586</v>
      </c>
      <c r="H94" s="89">
        <f t="shared" si="45"/>
        <v>11.95109559891182</v>
      </c>
      <c r="I94" s="89">
        <f t="shared" si="45"/>
        <v>16.389949765578486</v>
      </c>
      <c r="J94" s="89">
        <f t="shared" si="45"/>
        <v>20.135428932245148</v>
      </c>
      <c r="K94" s="89">
        <f t="shared" si="45"/>
        <v>23.187533098911828</v>
      </c>
    </row>
    <row r="95" spans="1:11" x14ac:dyDescent="0.15">
      <c r="A95" s="89" t="e">
        <f t="shared" ref="A95:K95" si="46">$D38/2/$B38*A67^2-($C38+$D38/3+2*$D38/3)*A67+($C38*$B38/2+$D38*$B38/3+$H38/$B38+$K38/$B38)</f>
        <v>#VALUE!</v>
      </c>
      <c r="B95" s="89" t="e">
        <f t="shared" si="46"/>
        <v>#VALUE!</v>
      </c>
      <c r="C95" s="89" t="e">
        <f t="shared" si="46"/>
        <v>#VALUE!</v>
      </c>
      <c r="D95" s="89" t="e">
        <f t="shared" si="46"/>
        <v>#VALUE!</v>
      </c>
      <c r="E95" s="89" t="e">
        <f t="shared" si="46"/>
        <v>#VALUE!</v>
      </c>
      <c r="F95" s="89" t="e">
        <f t="shared" si="46"/>
        <v>#VALUE!</v>
      </c>
      <c r="G95" s="89" t="e">
        <f t="shared" si="46"/>
        <v>#VALUE!</v>
      </c>
      <c r="H95" s="89" t="e">
        <f t="shared" si="46"/>
        <v>#VALUE!</v>
      </c>
      <c r="I95" s="89" t="e">
        <f t="shared" si="46"/>
        <v>#VALUE!</v>
      </c>
      <c r="J95" s="89" t="e">
        <f t="shared" si="46"/>
        <v>#VALUE!</v>
      </c>
      <c r="K95" s="89" t="e">
        <f t="shared" si="46"/>
        <v>#VALUE!</v>
      </c>
    </row>
    <row r="96" spans="1:11" x14ac:dyDescent="0.15">
      <c r="A96" s="89" t="e">
        <f t="shared" ref="A96:K96" si="47">$D39/2/$B39*A68^2-($C39+$D39/3+2*$D39/3)*A68+($C39*$B39/2+$D39*$B39/3+$H39/$B39+$K39/$B39)</f>
        <v>#VALUE!</v>
      </c>
      <c r="B96" s="89" t="e">
        <f t="shared" si="47"/>
        <v>#VALUE!</v>
      </c>
      <c r="C96" s="89" t="e">
        <f t="shared" si="47"/>
        <v>#VALUE!</v>
      </c>
      <c r="D96" s="89" t="e">
        <f t="shared" si="47"/>
        <v>#VALUE!</v>
      </c>
      <c r="E96" s="89" t="e">
        <f t="shared" si="47"/>
        <v>#VALUE!</v>
      </c>
      <c r="F96" s="89" t="e">
        <f t="shared" si="47"/>
        <v>#VALUE!</v>
      </c>
      <c r="G96" s="89" t="e">
        <f t="shared" si="47"/>
        <v>#VALUE!</v>
      </c>
      <c r="H96" s="89" t="e">
        <f t="shared" si="47"/>
        <v>#VALUE!</v>
      </c>
      <c r="I96" s="89" t="e">
        <f t="shared" si="47"/>
        <v>#VALUE!</v>
      </c>
      <c r="J96" s="89" t="e">
        <f t="shared" si="47"/>
        <v>#VALUE!</v>
      </c>
      <c r="K96" s="89" t="e">
        <f t="shared" si="47"/>
        <v>#VALUE!</v>
      </c>
    </row>
    <row r="97" spans="1:13" x14ac:dyDescent="0.15">
      <c r="A97" s="89" t="e">
        <f t="shared" ref="A97:K97" si="48">$D40/2/$B40*A69^2-($C40+$D40/3+2*$D40/3)*A69+($C40*$B40/2+$D40*$B40/3+$H40/$B40+$K40/$B40)</f>
        <v>#VALUE!</v>
      </c>
      <c r="B97" s="89" t="e">
        <f t="shared" si="48"/>
        <v>#VALUE!</v>
      </c>
      <c r="C97" s="89" t="e">
        <f t="shared" si="48"/>
        <v>#VALUE!</v>
      </c>
      <c r="D97" s="89" t="e">
        <f t="shared" si="48"/>
        <v>#VALUE!</v>
      </c>
      <c r="E97" s="89" t="e">
        <f t="shared" si="48"/>
        <v>#VALUE!</v>
      </c>
      <c r="F97" s="89" t="e">
        <f t="shared" si="48"/>
        <v>#VALUE!</v>
      </c>
      <c r="G97" s="89" t="e">
        <f t="shared" si="48"/>
        <v>#VALUE!</v>
      </c>
      <c r="H97" s="89" t="e">
        <f t="shared" si="48"/>
        <v>#VALUE!</v>
      </c>
      <c r="I97" s="89" t="e">
        <f t="shared" si="48"/>
        <v>#VALUE!</v>
      </c>
      <c r="J97" s="89" t="e">
        <f t="shared" si="48"/>
        <v>#VALUE!</v>
      </c>
      <c r="K97" s="89" t="e">
        <f t="shared" si="48"/>
        <v>#VALUE!</v>
      </c>
    </row>
    <row r="98" spans="1:13" x14ac:dyDescent="0.15">
      <c r="A98" s="89" t="e">
        <f t="shared" ref="A98:K98" si="49">$D41/2/$B41*A70^2-($C41+$D41/3+2*$D41/3)*A70+($C41*$B41/2+$D41*$B41/3+$H41/$B41+$K41/$B41)</f>
        <v>#VALUE!</v>
      </c>
      <c r="B98" s="89" t="e">
        <f t="shared" si="49"/>
        <v>#VALUE!</v>
      </c>
      <c r="C98" s="89" t="e">
        <f t="shared" si="49"/>
        <v>#VALUE!</v>
      </c>
      <c r="D98" s="89" t="e">
        <f t="shared" si="49"/>
        <v>#VALUE!</v>
      </c>
      <c r="E98" s="89" t="e">
        <f t="shared" si="49"/>
        <v>#VALUE!</v>
      </c>
      <c r="F98" s="89" t="e">
        <f t="shared" si="49"/>
        <v>#VALUE!</v>
      </c>
      <c r="G98" s="89" t="e">
        <f t="shared" si="49"/>
        <v>#VALUE!</v>
      </c>
      <c r="H98" s="89" t="e">
        <f t="shared" si="49"/>
        <v>#VALUE!</v>
      </c>
      <c r="I98" s="89" t="e">
        <f t="shared" si="49"/>
        <v>#VALUE!</v>
      </c>
      <c r="J98" s="89" t="e">
        <f t="shared" si="49"/>
        <v>#VALUE!</v>
      </c>
      <c r="K98" s="89" t="e">
        <f t="shared" si="49"/>
        <v>#VALUE!</v>
      </c>
    </row>
    <row r="99" spans="1:13" x14ac:dyDescent="0.15">
      <c r="A99" s="89" t="e">
        <f t="shared" ref="A99:K99" si="50">$D42/2/$B42*A71^2-($C42+$D42/3+2*$D42/3)*A71+($C42*$B42/2+$D42*$B42/3+$H42/$B42+$K42/$B42)</f>
        <v>#VALUE!</v>
      </c>
      <c r="B99" s="89" t="e">
        <f t="shared" si="50"/>
        <v>#VALUE!</v>
      </c>
      <c r="C99" s="89" t="e">
        <f t="shared" si="50"/>
        <v>#VALUE!</v>
      </c>
      <c r="D99" s="89" t="e">
        <f t="shared" si="50"/>
        <v>#VALUE!</v>
      </c>
      <c r="E99" s="89" t="e">
        <f t="shared" si="50"/>
        <v>#VALUE!</v>
      </c>
      <c r="F99" s="89" t="e">
        <f t="shared" si="50"/>
        <v>#VALUE!</v>
      </c>
      <c r="G99" s="89" t="e">
        <f t="shared" si="50"/>
        <v>#VALUE!</v>
      </c>
      <c r="H99" s="89" t="e">
        <f t="shared" si="50"/>
        <v>#VALUE!</v>
      </c>
      <c r="I99" s="89" t="e">
        <f t="shared" si="50"/>
        <v>#VALUE!</v>
      </c>
      <c r="J99" s="89" t="e">
        <f t="shared" si="50"/>
        <v>#VALUE!</v>
      </c>
      <c r="K99" s="89" t="e">
        <f t="shared" si="50"/>
        <v>#VALUE!</v>
      </c>
    </row>
    <row r="100" spans="1:13" x14ac:dyDescent="0.15">
      <c r="A100" s="89" t="e">
        <f t="shared" ref="A100:K100" si="51">$D43/2/$B43*A72^2-($C43+$D43/3+2*$D43/3)*A72+($C43*$B43/2+$D43*$B43/3+$H43/$B43+$K43/$B43)</f>
        <v>#VALUE!</v>
      </c>
      <c r="B100" s="89" t="e">
        <f t="shared" si="51"/>
        <v>#VALUE!</v>
      </c>
      <c r="C100" s="89" t="e">
        <f t="shared" si="51"/>
        <v>#VALUE!</v>
      </c>
      <c r="D100" s="89" t="e">
        <f t="shared" si="51"/>
        <v>#VALUE!</v>
      </c>
      <c r="E100" s="89" t="e">
        <f t="shared" si="51"/>
        <v>#VALUE!</v>
      </c>
      <c r="F100" s="89" t="e">
        <f t="shared" si="51"/>
        <v>#VALUE!</v>
      </c>
      <c r="G100" s="89" t="e">
        <f t="shared" si="51"/>
        <v>#VALUE!</v>
      </c>
      <c r="H100" s="89" t="e">
        <f t="shared" si="51"/>
        <v>#VALUE!</v>
      </c>
      <c r="I100" s="89" t="e">
        <f t="shared" si="51"/>
        <v>#VALUE!</v>
      </c>
      <c r="J100" s="89" t="e">
        <f t="shared" si="51"/>
        <v>#VALUE!</v>
      </c>
      <c r="K100" s="89" t="e">
        <f t="shared" si="51"/>
        <v>#VALUE!</v>
      </c>
    </row>
    <row r="102" spans="1:13" x14ac:dyDescent="0.15">
      <c r="A102" s="89">
        <f t="shared" ref="A102:A114" si="52">B102</f>
        <v>0</v>
      </c>
      <c r="B102" s="89">
        <f t="shared" ref="B102:L102" si="53">A60</f>
        <v>0</v>
      </c>
      <c r="C102" s="89">
        <f t="shared" si="53"/>
        <v>0.32250000000000001</v>
      </c>
      <c r="D102" s="89">
        <f t="shared" si="53"/>
        <v>0.64500000000000002</v>
      </c>
      <c r="E102" s="89">
        <f t="shared" si="53"/>
        <v>0.96750000000000003</v>
      </c>
      <c r="F102" s="89">
        <f t="shared" si="53"/>
        <v>1.29</v>
      </c>
      <c r="G102" s="89">
        <f t="shared" si="53"/>
        <v>1.6125</v>
      </c>
      <c r="H102" s="89">
        <f t="shared" si="53"/>
        <v>1.9350000000000001</v>
      </c>
      <c r="I102" s="89">
        <f t="shared" si="53"/>
        <v>2.2574999999999998</v>
      </c>
      <c r="J102" s="89">
        <f t="shared" si="53"/>
        <v>2.58</v>
      </c>
      <c r="K102" s="89">
        <f t="shared" si="53"/>
        <v>2.9025000000000003</v>
      </c>
      <c r="L102" s="89">
        <f t="shared" si="53"/>
        <v>3.2250000000000001</v>
      </c>
      <c r="M102" s="89">
        <f t="shared" ref="M102:M114" si="54">L102</f>
        <v>3.2250000000000001</v>
      </c>
    </row>
    <row r="103" spans="1:13" x14ac:dyDescent="0.15">
      <c r="A103" s="89">
        <f t="shared" si="52"/>
        <v>0</v>
      </c>
      <c r="B103" s="89">
        <f t="shared" ref="B103:L103" si="55">A61</f>
        <v>0</v>
      </c>
      <c r="C103" s="89">
        <f t="shared" si="55"/>
        <v>0.30249999999999999</v>
      </c>
      <c r="D103" s="89">
        <f t="shared" si="55"/>
        <v>0.60499999999999998</v>
      </c>
      <c r="E103" s="89">
        <f t="shared" si="55"/>
        <v>0.90749999999999997</v>
      </c>
      <c r="F103" s="89">
        <f t="shared" si="55"/>
        <v>1.21</v>
      </c>
      <c r="G103" s="89">
        <f t="shared" si="55"/>
        <v>1.5125</v>
      </c>
      <c r="H103" s="89">
        <f t="shared" si="55"/>
        <v>1.8149999999999999</v>
      </c>
      <c r="I103" s="89">
        <f t="shared" si="55"/>
        <v>2.1175000000000002</v>
      </c>
      <c r="J103" s="89">
        <f t="shared" si="55"/>
        <v>2.42</v>
      </c>
      <c r="K103" s="89">
        <f t="shared" si="55"/>
        <v>2.7224999999999997</v>
      </c>
      <c r="L103" s="89">
        <f t="shared" si="55"/>
        <v>3.0249999999999999</v>
      </c>
      <c r="M103" s="89">
        <f t="shared" si="54"/>
        <v>3.0249999999999999</v>
      </c>
    </row>
    <row r="104" spans="1:13" x14ac:dyDescent="0.15">
      <c r="A104" s="89">
        <f t="shared" si="52"/>
        <v>0</v>
      </c>
      <c r="B104" s="89">
        <f>B103</f>
        <v>0</v>
      </c>
      <c r="C104" s="89">
        <f t="shared" ref="C104" si="56">C103</f>
        <v>0.30249999999999999</v>
      </c>
      <c r="D104" s="89">
        <f t="shared" ref="D104:L104" si="57">D103</f>
        <v>0.60499999999999998</v>
      </c>
      <c r="E104" s="89">
        <f t="shared" si="57"/>
        <v>0.90749999999999997</v>
      </c>
      <c r="F104" s="89">
        <f t="shared" si="57"/>
        <v>1.21</v>
      </c>
      <c r="G104" s="89">
        <f t="shared" si="57"/>
        <v>1.5125</v>
      </c>
      <c r="H104" s="89">
        <f t="shared" si="57"/>
        <v>1.8149999999999999</v>
      </c>
      <c r="I104" s="89">
        <f t="shared" si="57"/>
        <v>2.1175000000000002</v>
      </c>
      <c r="J104" s="89">
        <f t="shared" si="57"/>
        <v>2.42</v>
      </c>
      <c r="K104" s="89">
        <f t="shared" si="57"/>
        <v>2.7224999999999997</v>
      </c>
      <c r="L104" s="89">
        <f t="shared" si="57"/>
        <v>3.0249999999999999</v>
      </c>
      <c r="M104" s="89">
        <f t="shared" si="54"/>
        <v>3.0249999999999999</v>
      </c>
    </row>
    <row r="105" spans="1:13" x14ac:dyDescent="0.15">
      <c r="A105" s="89">
        <f t="shared" si="52"/>
        <v>0</v>
      </c>
      <c r="B105" s="89">
        <f t="shared" ref="B105:L105" si="58">A63</f>
        <v>0</v>
      </c>
      <c r="C105" s="89">
        <f t="shared" si="58"/>
        <v>0.32250000000000001</v>
      </c>
      <c r="D105" s="89">
        <f t="shared" si="58"/>
        <v>0.64500000000000002</v>
      </c>
      <c r="E105" s="89">
        <f t="shared" si="58"/>
        <v>0.96750000000000003</v>
      </c>
      <c r="F105" s="89">
        <f t="shared" si="58"/>
        <v>1.29</v>
      </c>
      <c r="G105" s="89">
        <f t="shared" si="58"/>
        <v>1.6125</v>
      </c>
      <c r="H105" s="89">
        <f t="shared" si="58"/>
        <v>1.9350000000000001</v>
      </c>
      <c r="I105" s="89">
        <f t="shared" si="58"/>
        <v>2.2574999999999998</v>
      </c>
      <c r="J105" s="89">
        <f t="shared" si="58"/>
        <v>2.58</v>
      </c>
      <c r="K105" s="89">
        <f t="shared" si="58"/>
        <v>2.9025000000000003</v>
      </c>
      <c r="L105" s="89">
        <f t="shared" si="58"/>
        <v>3.2250000000000001</v>
      </c>
      <c r="M105" s="89">
        <f t="shared" si="54"/>
        <v>3.2250000000000001</v>
      </c>
    </row>
    <row r="106" spans="1:13" x14ac:dyDescent="0.15">
      <c r="A106" s="89">
        <f t="shared" si="52"/>
        <v>3.0249999999999999</v>
      </c>
      <c r="B106" s="89">
        <f t="shared" ref="B106:L106" si="59">IF(cells&gt;=2,A64+$B$32,0)</f>
        <v>3.0249999999999999</v>
      </c>
      <c r="C106" s="89">
        <f t="shared" si="59"/>
        <v>3.3274999999999997</v>
      </c>
      <c r="D106" s="89">
        <f t="shared" si="59"/>
        <v>3.63</v>
      </c>
      <c r="E106" s="89">
        <f t="shared" si="59"/>
        <v>3.9325000000000001</v>
      </c>
      <c r="F106" s="89">
        <f t="shared" si="59"/>
        <v>4.2349999999999994</v>
      </c>
      <c r="G106" s="89">
        <f t="shared" si="59"/>
        <v>4.5374999999999996</v>
      </c>
      <c r="H106" s="89">
        <f t="shared" si="59"/>
        <v>4.84</v>
      </c>
      <c r="I106" s="89">
        <f t="shared" si="59"/>
        <v>5.1425000000000001</v>
      </c>
      <c r="J106" s="89">
        <f t="shared" si="59"/>
        <v>5.4450000000000003</v>
      </c>
      <c r="K106" s="89">
        <f t="shared" si="59"/>
        <v>5.7474999999999996</v>
      </c>
      <c r="L106" s="89">
        <f t="shared" si="59"/>
        <v>6.05</v>
      </c>
      <c r="M106" s="89">
        <f t="shared" si="54"/>
        <v>6.05</v>
      </c>
    </row>
    <row r="107" spans="1:13" x14ac:dyDescent="0.15">
      <c r="A107" s="89">
        <f t="shared" si="52"/>
        <v>3.0249999999999999</v>
      </c>
      <c r="B107" s="89">
        <f t="shared" ref="B107:L107" si="60">IF(cells&gt;=2,B106,0)</f>
        <v>3.0249999999999999</v>
      </c>
      <c r="C107" s="89">
        <f t="shared" si="60"/>
        <v>3.3274999999999997</v>
      </c>
      <c r="D107" s="89">
        <f t="shared" si="60"/>
        <v>3.63</v>
      </c>
      <c r="E107" s="89">
        <f t="shared" si="60"/>
        <v>3.9325000000000001</v>
      </c>
      <c r="F107" s="89">
        <f t="shared" si="60"/>
        <v>4.2349999999999994</v>
      </c>
      <c r="G107" s="89">
        <f t="shared" si="60"/>
        <v>4.5374999999999996</v>
      </c>
      <c r="H107" s="89">
        <f t="shared" si="60"/>
        <v>4.84</v>
      </c>
      <c r="I107" s="89">
        <f t="shared" si="60"/>
        <v>5.1425000000000001</v>
      </c>
      <c r="J107" s="89">
        <f t="shared" si="60"/>
        <v>5.4450000000000003</v>
      </c>
      <c r="K107" s="89">
        <f t="shared" si="60"/>
        <v>5.7474999999999996</v>
      </c>
      <c r="L107" s="89">
        <f t="shared" si="60"/>
        <v>6.05</v>
      </c>
      <c r="M107" s="89">
        <f t="shared" si="54"/>
        <v>6.05</v>
      </c>
    </row>
    <row r="108" spans="1:13" x14ac:dyDescent="0.15">
      <c r="A108" s="89">
        <f t="shared" si="52"/>
        <v>0</v>
      </c>
      <c r="B108" s="89">
        <f t="shared" ref="B108:L108" si="61">IF(cells&gt;=2,A66,0)</f>
        <v>0</v>
      </c>
      <c r="C108" s="89">
        <f t="shared" si="61"/>
        <v>0.32250000000000001</v>
      </c>
      <c r="D108" s="89">
        <f t="shared" si="61"/>
        <v>0.64500000000000002</v>
      </c>
      <c r="E108" s="89">
        <f t="shared" si="61"/>
        <v>0.96750000000000003</v>
      </c>
      <c r="F108" s="89">
        <f t="shared" si="61"/>
        <v>1.29</v>
      </c>
      <c r="G108" s="89">
        <f t="shared" si="61"/>
        <v>1.6125</v>
      </c>
      <c r="H108" s="89">
        <f t="shared" si="61"/>
        <v>1.9350000000000001</v>
      </c>
      <c r="I108" s="89">
        <f t="shared" si="61"/>
        <v>2.2574999999999998</v>
      </c>
      <c r="J108" s="89">
        <f t="shared" si="61"/>
        <v>2.58</v>
      </c>
      <c r="K108" s="89">
        <f t="shared" si="61"/>
        <v>2.9025000000000003</v>
      </c>
      <c r="L108" s="89">
        <f t="shared" si="61"/>
        <v>3.2250000000000001</v>
      </c>
      <c r="M108" s="89">
        <f t="shared" si="54"/>
        <v>3.2250000000000001</v>
      </c>
    </row>
    <row r="109" spans="1:13" x14ac:dyDescent="0.15">
      <c r="A109" s="89">
        <f t="shared" si="52"/>
        <v>0</v>
      </c>
      <c r="B109" s="89">
        <f t="shared" ref="B109:L109" si="62">IF(cells&gt;=3,A67+$B$32+$B$35,0)</f>
        <v>0</v>
      </c>
      <c r="C109" s="89">
        <f t="shared" si="62"/>
        <v>0</v>
      </c>
      <c r="D109" s="89">
        <f t="shared" si="62"/>
        <v>0</v>
      </c>
      <c r="E109" s="89">
        <f t="shared" si="62"/>
        <v>0</v>
      </c>
      <c r="F109" s="89">
        <f t="shared" si="62"/>
        <v>0</v>
      </c>
      <c r="G109" s="89">
        <f t="shared" si="62"/>
        <v>0</v>
      </c>
      <c r="H109" s="89">
        <f t="shared" si="62"/>
        <v>0</v>
      </c>
      <c r="I109" s="89">
        <f t="shared" si="62"/>
        <v>0</v>
      </c>
      <c r="J109" s="89">
        <f t="shared" si="62"/>
        <v>0</v>
      </c>
      <c r="K109" s="89">
        <f t="shared" si="62"/>
        <v>0</v>
      </c>
      <c r="L109" s="89">
        <f t="shared" si="62"/>
        <v>0</v>
      </c>
      <c r="M109" s="89">
        <f t="shared" si="54"/>
        <v>0</v>
      </c>
    </row>
    <row r="110" spans="1:13" x14ac:dyDescent="0.15">
      <c r="A110" s="89">
        <f t="shared" si="52"/>
        <v>0</v>
      </c>
      <c r="B110" s="89">
        <f t="shared" ref="B110:L110" si="63">IF(cells&gt;=3,B109,0)</f>
        <v>0</v>
      </c>
      <c r="C110" s="89">
        <f t="shared" si="63"/>
        <v>0</v>
      </c>
      <c r="D110" s="89">
        <f t="shared" si="63"/>
        <v>0</v>
      </c>
      <c r="E110" s="89">
        <f t="shared" si="63"/>
        <v>0</v>
      </c>
      <c r="F110" s="89">
        <f t="shared" si="63"/>
        <v>0</v>
      </c>
      <c r="G110" s="89">
        <f t="shared" si="63"/>
        <v>0</v>
      </c>
      <c r="H110" s="89">
        <f t="shared" si="63"/>
        <v>0</v>
      </c>
      <c r="I110" s="89">
        <f t="shared" si="63"/>
        <v>0</v>
      </c>
      <c r="J110" s="89">
        <f t="shared" si="63"/>
        <v>0</v>
      </c>
      <c r="K110" s="89">
        <f t="shared" si="63"/>
        <v>0</v>
      </c>
      <c r="L110" s="89">
        <f t="shared" si="63"/>
        <v>0</v>
      </c>
      <c r="M110" s="89">
        <f t="shared" si="54"/>
        <v>0</v>
      </c>
    </row>
    <row r="111" spans="1:13" x14ac:dyDescent="0.15">
      <c r="A111" s="89">
        <f t="shared" si="52"/>
        <v>0</v>
      </c>
      <c r="B111" s="89">
        <f t="shared" ref="B111:L111" si="64">IF(cells&gt;=3,A69,0)</f>
        <v>0</v>
      </c>
      <c r="C111" s="89">
        <f t="shared" si="64"/>
        <v>0</v>
      </c>
      <c r="D111" s="89">
        <f t="shared" si="64"/>
        <v>0</v>
      </c>
      <c r="E111" s="89">
        <f t="shared" si="64"/>
        <v>0</v>
      </c>
      <c r="F111" s="89">
        <f t="shared" si="64"/>
        <v>0</v>
      </c>
      <c r="G111" s="89">
        <f t="shared" si="64"/>
        <v>0</v>
      </c>
      <c r="H111" s="89">
        <f t="shared" si="64"/>
        <v>0</v>
      </c>
      <c r="I111" s="89">
        <f t="shared" si="64"/>
        <v>0</v>
      </c>
      <c r="J111" s="89">
        <f t="shared" si="64"/>
        <v>0</v>
      </c>
      <c r="K111" s="89">
        <f t="shared" si="64"/>
        <v>0</v>
      </c>
      <c r="L111" s="89">
        <f t="shared" si="64"/>
        <v>0</v>
      </c>
      <c r="M111" s="89">
        <f t="shared" si="54"/>
        <v>0</v>
      </c>
    </row>
    <row r="112" spans="1:13" x14ac:dyDescent="0.15">
      <c r="A112" s="89">
        <f t="shared" si="52"/>
        <v>0</v>
      </c>
      <c r="B112" s="89">
        <f t="shared" ref="B112:L112" si="65">IF(cells=4,A70+$B$32+$B$35+$B$38,0)</f>
        <v>0</v>
      </c>
      <c r="C112" s="89">
        <f t="shared" si="65"/>
        <v>0</v>
      </c>
      <c r="D112" s="89">
        <f t="shared" si="65"/>
        <v>0</v>
      </c>
      <c r="E112" s="89">
        <f t="shared" si="65"/>
        <v>0</v>
      </c>
      <c r="F112" s="89">
        <f t="shared" si="65"/>
        <v>0</v>
      </c>
      <c r="G112" s="89">
        <f t="shared" si="65"/>
        <v>0</v>
      </c>
      <c r="H112" s="89">
        <f t="shared" si="65"/>
        <v>0</v>
      </c>
      <c r="I112" s="89">
        <f t="shared" si="65"/>
        <v>0</v>
      </c>
      <c r="J112" s="89">
        <f t="shared" si="65"/>
        <v>0</v>
      </c>
      <c r="K112" s="89">
        <f t="shared" si="65"/>
        <v>0</v>
      </c>
      <c r="L112" s="89">
        <f t="shared" si="65"/>
        <v>0</v>
      </c>
      <c r="M112" s="89">
        <f t="shared" si="54"/>
        <v>0</v>
      </c>
    </row>
    <row r="113" spans="1:13" x14ac:dyDescent="0.15">
      <c r="A113" s="89">
        <f t="shared" si="52"/>
        <v>0</v>
      </c>
      <c r="B113" s="89">
        <f t="shared" ref="B113:L113" si="66">IF(cells=4,B112,0)</f>
        <v>0</v>
      </c>
      <c r="C113" s="89">
        <f t="shared" si="66"/>
        <v>0</v>
      </c>
      <c r="D113" s="89">
        <f t="shared" si="66"/>
        <v>0</v>
      </c>
      <c r="E113" s="89">
        <f t="shared" si="66"/>
        <v>0</v>
      </c>
      <c r="F113" s="89">
        <f t="shared" si="66"/>
        <v>0</v>
      </c>
      <c r="G113" s="89">
        <f t="shared" si="66"/>
        <v>0</v>
      </c>
      <c r="H113" s="89">
        <f t="shared" si="66"/>
        <v>0</v>
      </c>
      <c r="I113" s="89">
        <f t="shared" si="66"/>
        <v>0</v>
      </c>
      <c r="J113" s="89">
        <f t="shared" si="66"/>
        <v>0</v>
      </c>
      <c r="K113" s="89">
        <f t="shared" si="66"/>
        <v>0</v>
      </c>
      <c r="L113" s="89">
        <f t="shared" si="66"/>
        <v>0</v>
      </c>
      <c r="M113" s="89">
        <f t="shared" si="54"/>
        <v>0</v>
      </c>
    </row>
    <row r="114" spans="1:13" x14ac:dyDescent="0.15">
      <c r="A114" s="89">
        <f t="shared" si="52"/>
        <v>0</v>
      </c>
      <c r="B114" s="89">
        <f t="shared" ref="B114:L114" si="67">IF(cells=4,A72,0)</f>
        <v>0</v>
      </c>
      <c r="C114" s="89">
        <f t="shared" si="67"/>
        <v>0</v>
      </c>
      <c r="D114" s="89">
        <f t="shared" si="67"/>
        <v>0</v>
      </c>
      <c r="E114" s="89">
        <f t="shared" si="67"/>
        <v>0</v>
      </c>
      <c r="F114" s="89">
        <f t="shared" si="67"/>
        <v>0</v>
      </c>
      <c r="G114" s="89">
        <f t="shared" si="67"/>
        <v>0</v>
      </c>
      <c r="H114" s="89">
        <f t="shared" si="67"/>
        <v>0</v>
      </c>
      <c r="I114" s="89">
        <f t="shared" si="67"/>
        <v>0</v>
      </c>
      <c r="J114" s="89">
        <f t="shared" si="67"/>
        <v>0</v>
      </c>
      <c r="K114" s="89">
        <f t="shared" si="67"/>
        <v>0</v>
      </c>
      <c r="L114" s="89">
        <f t="shared" si="67"/>
        <v>0</v>
      </c>
      <c r="M114" s="89">
        <f t="shared" si="54"/>
        <v>0</v>
      </c>
    </row>
    <row r="115" spans="1:13" x14ac:dyDescent="0.15">
      <c r="A115" s="89"/>
      <c r="B115" s="89"/>
      <c r="C115" s="89"/>
      <c r="D115" s="89"/>
      <c r="L115" s="22"/>
    </row>
    <row r="116" spans="1:13" x14ac:dyDescent="0.15">
      <c r="A116" s="89">
        <v>0</v>
      </c>
      <c r="B116" s="89">
        <f t="shared" ref="B116:L116" si="68">A74/25</f>
        <v>-0.97311256032679594</v>
      </c>
      <c r="C116" s="89">
        <f t="shared" si="68"/>
        <v>-0.53668798105275872</v>
      </c>
      <c r="D116" s="89">
        <f t="shared" si="68"/>
        <v>-0.21566411427872162</v>
      </c>
      <c r="E116" s="89">
        <f t="shared" si="68"/>
        <v>-1.0964225046841492E-3</v>
      </c>
      <c r="F116" s="89">
        <f t="shared" si="68"/>
        <v>0.1159596317693531</v>
      </c>
      <c r="G116" s="89">
        <f t="shared" si="68"/>
        <v>0.14444858604339031</v>
      </c>
      <c r="H116" s="89">
        <f t="shared" si="68"/>
        <v>9.3314977817427619E-2</v>
      </c>
      <c r="I116" s="89">
        <f t="shared" si="68"/>
        <v>-2.8496655408534934E-2</v>
      </c>
      <c r="J116" s="89">
        <f t="shared" si="68"/>
        <v>-0.21204177613449773</v>
      </c>
      <c r="K116" s="89">
        <f t="shared" si="68"/>
        <v>-0.44837584686046056</v>
      </c>
      <c r="L116" s="89">
        <f t="shared" si="68"/>
        <v>-0.72855433008642312</v>
      </c>
      <c r="M116" s="89">
        <f t="shared" ref="M116:M121" si="69">A116</f>
        <v>0</v>
      </c>
    </row>
    <row r="117" spans="1:13" x14ac:dyDescent="0.15">
      <c r="A117" s="89">
        <v>0</v>
      </c>
      <c r="B117" s="89">
        <f t="shared" ref="B117:L117" si="70">-A75/100</f>
        <v>-0.24327814008169898</v>
      </c>
      <c r="C117" s="89">
        <f t="shared" si="70"/>
        <v>-4.4250826232747967E-2</v>
      </c>
      <c r="D117" s="89">
        <f t="shared" si="70"/>
        <v>0.10476553597414263</v>
      </c>
      <c r="E117" s="89">
        <f t="shared" si="70"/>
        <v>0.20377094653897287</v>
      </c>
      <c r="F117" s="89">
        <f t="shared" si="70"/>
        <v>0.25276540546174281</v>
      </c>
      <c r="G117" s="89">
        <f t="shared" si="70"/>
        <v>0.25174891274245248</v>
      </c>
      <c r="H117" s="89">
        <f t="shared" si="70"/>
        <v>0.20072146838110164</v>
      </c>
      <c r="I117" s="89">
        <f t="shared" si="70"/>
        <v>9.968307237769046E-2</v>
      </c>
      <c r="J117" s="89">
        <f t="shared" si="70"/>
        <v>-5.1366275267780995E-2</v>
      </c>
      <c r="K117" s="89">
        <f t="shared" si="70"/>
        <v>-0.2524265745553127</v>
      </c>
      <c r="L117" s="89">
        <f t="shared" si="70"/>
        <v>-0.50349782548490507</v>
      </c>
      <c r="M117" s="89">
        <f t="shared" si="69"/>
        <v>0</v>
      </c>
    </row>
    <row r="118" spans="1:13" x14ac:dyDescent="0.15">
      <c r="A118" s="89">
        <f>+$B$31</f>
        <v>3.2250000000000001</v>
      </c>
      <c r="B118" s="89">
        <f t="shared" ref="B118:L118" si="71">-A76/100+$B$31</f>
        <v>3.4071385825216058</v>
      </c>
      <c r="C118" s="89">
        <f t="shared" si="71"/>
        <v>3.2761145644311598</v>
      </c>
      <c r="D118" s="89">
        <f t="shared" si="71"/>
        <v>3.1768813066687978</v>
      </c>
      <c r="E118" s="89">
        <f t="shared" si="71"/>
        <v>3.1094388092345198</v>
      </c>
      <c r="F118" s="89">
        <f t="shared" si="71"/>
        <v>3.0737870721283254</v>
      </c>
      <c r="G118" s="89">
        <f t="shared" si="71"/>
        <v>3.0699260953502154</v>
      </c>
      <c r="H118" s="89">
        <f t="shared" si="71"/>
        <v>3.0978558789001891</v>
      </c>
      <c r="I118" s="89">
        <f t="shared" si="71"/>
        <v>3.1575764227782472</v>
      </c>
      <c r="J118" s="89">
        <f t="shared" si="71"/>
        <v>3.249087726984389</v>
      </c>
      <c r="K118" s="89">
        <f t="shared" si="71"/>
        <v>3.3723897915186147</v>
      </c>
      <c r="L118" s="89">
        <f t="shared" si="71"/>
        <v>3.5274826163809245</v>
      </c>
      <c r="M118" s="89">
        <f t="shared" si="69"/>
        <v>3.2250000000000001</v>
      </c>
    </row>
    <row r="119" spans="1:13" x14ac:dyDescent="0.15">
      <c r="A119" s="89">
        <f>$B$32</f>
        <v>3.0249999999999999</v>
      </c>
      <c r="B119" s="89">
        <f t="shared" ref="B119:L119" si="72">A77/25+$B$32</f>
        <v>3.0250000000000004</v>
      </c>
      <c r="C119" s="89">
        <f t="shared" si="72"/>
        <v>3.0250000000000004</v>
      </c>
      <c r="D119" s="89">
        <f t="shared" si="72"/>
        <v>3.0249999999999999</v>
      </c>
      <c r="E119" s="89">
        <f t="shared" si="72"/>
        <v>3.0249999999999999</v>
      </c>
      <c r="F119" s="89">
        <f t="shared" si="72"/>
        <v>3.0249999999999999</v>
      </c>
      <c r="G119" s="89">
        <f t="shared" si="72"/>
        <v>3.0249999999999999</v>
      </c>
      <c r="H119" s="89">
        <f t="shared" si="72"/>
        <v>3.0249999999999999</v>
      </c>
      <c r="I119" s="89">
        <f t="shared" si="72"/>
        <v>3.0249999999999999</v>
      </c>
      <c r="J119" s="89">
        <f t="shared" si="72"/>
        <v>3.0249999999999995</v>
      </c>
      <c r="K119" s="89">
        <f t="shared" si="72"/>
        <v>3.0249999999999995</v>
      </c>
      <c r="L119" s="89">
        <f t="shared" si="72"/>
        <v>3.0249999999999995</v>
      </c>
      <c r="M119" s="89">
        <f t="shared" si="69"/>
        <v>3.0249999999999999</v>
      </c>
    </row>
    <row r="120" spans="1:13" x14ac:dyDescent="0.15">
      <c r="A120" s="89">
        <f>IF(cells&gt;=2,0,0)</f>
        <v>0</v>
      </c>
      <c r="B120" s="89">
        <f t="shared" ref="B120:L120" si="73">IF(cells&gt;=2,-A78/100,0)</f>
        <v>-0.50349782548490507</v>
      </c>
      <c r="C120" s="89">
        <f t="shared" si="73"/>
        <v>-0.25242657455531281</v>
      </c>
      <c r="D120" s="89">
        <f t="shared" si="73"/>
        <v>-5.1366275267781029E-2</v>
      </c>
      <c r="E120" s="89">
        <f t="shared" si="73"/>
        <v>9.9683072377690515E-2</v>
      </c>
      <c r="F120" s="89">
        <f t="shared" si="73"/>
        <v>0.20072146838110164</v>
      </c>
      <c r="G120" s="89">
        <f t="shared" si="73"/>
        <v>0.25174891274245248</v>
      </c>
      <c r="H120" s="89">
        <f t="shared" si="73"/>
        <v>0.25276540546174286</v>
      </c>
      <c r="I120" s="89">
        <f t="shared" si="73"/>
        <v>0.2037709465389729</v>
      </c>
      <c r="J120" s="89">
        <f t="shared" si="73"/>
        <v>0.10476553597414263</v>
      </c>
      <c r="K120" s="89">
        <f t="shared" si="73"/>
        <v>-4.4250826232747932E-2</v>
      </c>
      <c r="L120" s="89">
        <f t="shared" si="73"/>
        <v>-0.24327814008169907</v>
      </c>
      <c r="M120" s="89">
        <f t="shared" si="69"/>
        <v>0</v>
      </c>
    </row>
    <row r="121" spans="1:13" x14ac:dyDescent="0.15">
      <c r="A121" s="89">
        <f>IF(cells&gt;=2,+$B$31,0)</f>
        <v>3.2250000000000001</v>
      </c>
      <c r="B121" s="89">
        <f t="shared" ref="B121:L121" si="74">IF(cells&gt;=2,-A79/100+$B$31,0)</f>
        <v>3.5274826163809245</v>
      </c>
      <c r="C121" s="89">
        <f t="shared" si="74"/>
        <v>3.3723897915186147</v>
      </c>
      <c r="D121" s="89">
        <f t="shared" si="74"/>
        <v>3.249087726984389</v>
      </c>
      <c r="E121" s="89">
        <f t="shared" si="74"/>
        <v>3.1575764227782472</v>
      </c>
      <c r="F121" s="89">
        <f t="shared" si="74"/>
        <v>3.0978558789001891</v>
      </c>
      <c r="G121" s="89">
        <f t="shared" si="74"/>
        <v>3.0699260953502154</v>
      </c>
      <c r="H121" s="89">
        <f t="shared" si="74"/>
        <v>3.0737870721283254</v>
      </c>
      <c r="I121" s="89">
        <f t="shared" si="74"/>
        <v>3.1094388092345198</v>
      </c>
      <c r="J121" s="89">
        <f t="shared" si="74"/>
        <v>3.1768813066687978</v>
      </c>
      <c r="K121" s="89">
        <f t="shared" si="74"/>
        <v>3.2761145644311598</v>
      </c>
      <c r="L121" s="89">
        <f t="shared" si="74"/>
        <v>3.4071385825216058</v>
      </c>
      <c r="M121" s="89">
        <f t="shared" si="69"/>
        <v>3.2250000000000001</v>
      </c>
    </row>
    <row r="122" spans="1:13" x14ac:dyDescent="0.15">
      <c r="A122" s="89">
        <f>IF(cells&gt;=2,$B$32+$B$35,0)</f>
        <v>6.05</v>
      </c>
      <c r="B122" s="89">
        <f t="shared" ref="B122:L122" si="75">IF(cells&gt;=2,A80/25+$B$32+$B$35,0)</f>
        <v>7.0231125603267959</v>
      </c>
      <c r="C122" s="89">
        <f t="shared" si="75"/>
        <v>6.5866879810527585</v>
      </c>
      <c r="D122" s="89">
        <f t="shared" si="75"/>
        <v>6.2656641142787217</v>
      </c>
      <c r="E122" s="89">
        <f t="shared" si="75"/>
        <v>6.0510964225046848</v>
      </c>
      <c r="F122" s="89">
        <f t="shared" si="75"/>
        <v>5.9340403682306473</v>
      </c>
      <c r="G122" s="89">
        <f t="shared" si="75"/>
        <v>5.9055514139566094</v>
      </c>
      <c r="H122" s="89">
        <f t="shared" si="75"/>
        <v>5.9566850221825725</v>
      </c>
      <c r="I122" s="89">
        <f t="shared" si="75"/>
        <v>6.0784966554085349</v>
      </c>
      <c r="J122" s="89">
        <f t="shared" si="75"/>
        <v>6.2620417761344971</v>
      </c>
      <c r="K122" s="89">
        <f t="shared" si="75"/>
        <v>6.4983758468604602</v>
      </c>
      <c r="L122" s="89">
        <f t="shared" si="75"/>
        <v>6.7785543300864219</v>
      </c>
      <c r="M122" s="89">
        <f>A122</f>
        <v>6.05</v>
      </c>
    </row>
    <row r="123" spans="1:13" x14ac:dyDescent="0.15">
      <c r="A123" s="89">
        <f>IF(cells&gt;=3,0,0)</f>
        <v>0</v>
      </c>
      <c r="B123" s="89">
        <f t="shared" ref="B123:L123" si="76">IF(cells&gt;=3,-A81/100,0)</f>
        <v>0</v>
      </c>
      <c r="C123" s="89">
        <f t="shared" si="76"/>
        <v>0</v>
      </c>
      <c r="D123" s="89">
        <f t="shared" si="76"/>
        <v>0</v>
      </c>
      <c r="E123" s="89">
        <f t="shared" si="76"/>
        <v>0</v>
      </c>
      <c r="F123" s="89">
        <f t="shared" si="76"/>
        <v>0</v>
      </c>
      <c r="G123" s="89">
        <f t="shared" si="76"/>
        <v>0</v>
      </c>
      <c r="H123" s="89">
        <f t="shared" si="76"/>
        <v>0</v>
      </c>
      <c r="I123" s="89">
        <f t="shared" si="76"/>
        <v>0</v>
      </c>
      <c r="J123" s="89">
        <f t="shared" si="76"/>
        <v>0</v>
      </c>
      <c r="K123" s="89">
        <f t="shared" si="76"/>
        <v>0</v>
      </c>
      <c r="L123" s="89">
        <f t="shared" si="76"/>
        <v>0</v>
      </c>
      <c r="M123" s="89">
        <f t="shared" ref="M123:M128" si="77">A123</f>
        <v>0</v>
      </c>
    </row>
    <row r="124" spans="1:13" x14ac:dyDescent="0.15">
      <c r="A124" s="89">
        <f>IF(cells&gt;=3,+$B$31,0)</f>
        <v>0</v>
      </c>
      <c r="B124" s="89">
        <f t="shared" ref="B124:L124" si="78">IF(cells&gt;=3,-A82/100+$B$31,0)</f>
        <v>0</v>
      </c>
      <c r="C124" s="89">
        <f t="shared" si="78"/>
        <v>0</v>
      </c>
      <c r="D124" s="89">
        <f t="shared" si="78"/>
        <v>0</v>
      </c>
      <c r="E124" s="89">
        <f t="shared" si="78"/>
        <v>0</v>
      </c>
      <c r="F124" s="89">
        <f t="shared" si="78"/>
        <v>0</v>
      </c>
      <c r="G124" s="89">
        <f t="shared" si="78"/>
        <v>0</v>
      </c>
      <c r="H124" s="89">
        <f t="shared" si="78"/>
        <v>0</v>
      </c>
      <c r="I124" s="89">
        <f t="shared" si="78"/>
        <v>0</v>
      </c>
      <c r="J124" s="89">
        <f t="shared" si="78"/>
        <v>0</v>
      </c>
      <c r="K124" s="89">
        <f t="shared" si="78"/>
        <v>0</v>
      </c>
      <c r="L124" s="89">
        <f t="shared" si="78"/>
        <v>0</v>
      </c>
      <c r="M124" s="89">
        <f t="shared" si="77"/>
        <v>0</v>
      </c>
    </row>
    <row r="125" spans="1:13" x14ac:dyDescent="0.15">
      <c r="A125" s="89">
        <f>IF(cells&gt;=3,$B$32+$B$35+$B$38,0)</f>
        <v>0</v>
      </c>
      <c r="B125" s="89">
        <f t="shared" ref="B125:L125" si="79">IF(cells&gt;=3,A83/25+$B$32+$B$35+$B$38,0)</f>
        <v>0</v>
      </c>
      <c r="C125" s="89">
        <f t="shared" si="79"/>
        <v>0</v>
      </c>
      <c r="D125" s="89">
        <f t="shared" si="79"/>
        <v>0</v>
      </c>
      <c r="E125" s="89">
        <f t="shared" si="79"/>
        <v>0</v>
      </c>
      <c r="F125" s="89">
        <f t="shared" si="79"/>
        <v>0</v>
      </c>
      <c r="G125" s="89">
        <f t="shared" si="79"/>
        <v>0</v>
      </c>
      <c r="H125" s="89">
        <f t="shared" si="79"/>
        <v>0</v>
      </c>
      <c r="I125" s="89">
        <f t="shared" si="79"/>
        <v>0</v>
      </c>
      <c r="J125" s="89">
        <f t="shared" si="79"/>
        <v>0</v>
      </c>
      <c r="K125" s="89">
        <f t="shared" si="79"/>
        <v>0</v>
      </c>
      <c r="L125" s="89">
        <f t="shared" si="79"/>
        <v>0</v>
      </c>
      <c r="M125" s="89">
        <f t="shared" si="77"/>
        <v>0</v>
      </c>
    </row>
    <row r="126" spans="1:13" x14ac:dyDescent="0.15">
      <c r="A126" s="89">
        <f>IF(cells=4,0,0)</f>
        <v>0</v>
      </c>
      <c r="B126" s="89">
        <f t="shared" ref="B126:L126" si="80">IF(cells=4,-A84/100,0)</f>
        <v>0</v>
      </c>
      <c r="C126" s="89">
        <f t="shared" si="80"/>
        <v>0</v>
      </c>
      <c r="D126" s="89">
        <f t="shared" si="80"/>
        <v>0</v>
      </c>
      <c r="E126" s="89">
        <f t="shared" si="80"/>
        <v>0</v>
      </c>
      <c r="F126" s="89">
        <f t="shared" si="80"/>
        <v>0</v>
      </c>
      <c r="G126" s="89">
        <f t="shared" si="80"/>
        <v>0</v>
      </c>
      <c r="H126" s="89">
        <f t="shared" si="80"/>
        <v>0</v>
      </c>
      <c r="I126" s="89">
        <f t="shared" si="80"/>
        <v>0</v>
      </c>
      <c r="J126" s="89">
        <f t="shared" si="80"/>
        <v>0</v>
      </c>
      <c r="K126" s="89">
        <f t="shared" si="80"/>
        <v>0</v>
      </c>
      <c r="L126" s="89">
        <f t="shared" si="80"/>
        <v>0</v>
      </c>
      <c r="M126" s="89">
        <f t="shared" si="77"/>
        <v>0</v>
      </c>
    </row>
    <row r="127" spans="1:13" x14ac:dyDescent="0.15">
      <c r="A127" s="89">
        <f>IF(cells=4,+$B$31,0)</f>
        <v>0</v>
      </c>
      <c r="B127" s="89">
        <f t="shared" ref="B127:L127" si="81">IF(cells=4,-A85/100+$B$31,0)</f>
        <v>0</v>
      </c>
      <c r="C127" s="89">
        <f t="shared" si="81"/>
        <v>0</v>
      </c>
      <c r="D127" s="89">
        <f t="shared" si="81"/>
        <v>0</v>
      </c>
      <c r="E127" s="89">
        <f t="shared" si="81"/>
        <v>0</v>
      </c>
      <c r="F127" s="89">
        <f t="shared" si="81"/>
        <v>0</v>
      </c>
      <c r="G127" s="89">
        <f t="shared" si="81"/>
        <v>0</v>
      </c>
      <c r="H127" s="89">
        <f t="shared" si="81"/>
        <v>0</v>
      </c>
      <c r="I127" s="89">
        <f t="shared" si="81"/>
        <v>0</v>
      </c>
      <c r="J127" s="89">
        <f t="shared" si="81"/>
        <v>0</v>
      </c>
      <c r="K127" s="89">
        <f t="shared" si="81"/>
        <v>0</v>
      </c>
      <c r="L127" s="89">
        <f t="shared" si="81"/>
        <v>0</v>
      </c>
      <c r="M127" s="89">
        <f t="shared" si="77"/>
        <v>0</v>
      </c>
    </row>
    <row r="128" spans="1:13" x14ac:dyDescent="0.15">
      <c r="A128" s="89">
        <f>IF(cells=4,+$B$32+$B$35+$B$38+$B$41,0)</f>
        <v>0</v>
      </c>
      <c r="B128" s="89">
        <f t="shared" ref="B128:L128" si="82">IF(cells=4,A86/25+$B$32+$B$35+$B$38+$B$41,0)</f>
        <v>0</v>
      </c>
      <c r="C128" s="89">
        <f t="shared" si="82"/>
        <v>0</v>
      </c>
      <c r="D128" s="89">
        <f t="shared" si="82"/>
        <v>0</v>
      </c>
      <c r="E128" s="89">
        <f t="shared" si="82"/>
        <v>0</v>
      </c>
      <c r="F128" s="89">
        <f t="shared" si="82"/>
        <v>0</v>
      </c>
      <c r="G128" s="89">
        <f t="shared" si="82"/>
        <v>0</v>
      </c>
      <c r="H128" s="89">
        <f t="shared" si="82"/>
        <v>0</v>
      </c>
      <c r="I128" s="89">
        <f t="shared" si="82"/>
        <v>0</v>
      </c>
      <c r="J128" s="89">
        <f t="shared" si="82"/>
        <v>0</v>
      </c>
      <c r="K128" s="89">
        <f t="shared" si="82"/>
        <v>0</v>
      </c>
      <c r="L128" s="89">
        <f t="shared" si="82"/>
        <v>0</v>
      </c>
      <c r="M128" s="89">
        <f t="shared" si="77"/>
        <v>0</v>
      </c>
    </row>
    <row r="129" spans="1:13" x14ac:dyDescent="0.15">
      <c r="A129" s="89"/>
      <c r="B129" s="89"/>
      <c r="C129" s="89"/>
      <c r="D129" s="89"/>
      <c r="K129" s="22"/>
      <c r="L129" s="22"/>
      <c r="M129" s="22"/>
    </row>
    <row r="130" spans="1:13" x14ac:dyDescent="0.15">
      <c r="A130" s="89">
        <v>0</v>
      </c>
      <c r="B130" s="89">
        <f t="shared" ref="B130:L130" si="83">A88/50</f>
        <v>0.77070767135509644</v>
      </c>
      <c r="C130" s="89">
        <f t="shared" si="83"/>
        <v>0.58485808802176309</v>
      </c>
      <c r="D130" s="89">
        <f t="shared" si="83"/>
        <v>0.41287600468842983</v>
      </c>
      <c r="E130" s="89">
        <f t="shared" si="83"/>
        <v>0.25476142135509655</v>
      </c>
      <c r="F130" s="89">
        <f t="shared" si="83"/>
        <v>0.11051433802176319</v>
      </c>
      <c r="G130" s="89">
        <f t="shared" si="83"/>
        <v>-1.9865245311570162E-2</v>
      </c>
      <c r="H130" s="89">
        <f t="shared" si="83"/>
        <v>-0.13637732864490346</v>
      </c>
      <c r="I130" s="89">
        <f t="shared" si="83"/>
        <v>-0.23902191197823669</v>
      </c>
      <c r="J130" s="89">
        <f t="shared" si="83"/>
        <v>-0.32779899531156997</v>
      </c>
      <c r="K130" s="89">
        <f t="shared" si="83"/>
        <v>-0.40270857864490323</v>
      </c>
      <c r="L130" s="89">
        <f t="shared" si="83"/>
        <v>-0.46375066197823683</v>
      </c>
      <c r="M130" s="89">
        <f t="shared" ref="M130:M135" si="84">A130</f>
        <v>0</v>
      </c>
    </row>
    <row r="131" spans="1:13" x14ac:dyDescent="0.15">
      <c r="A131" s="89">
        <v>0</v>
      </c>
      <c r="B131" s="89">
        <f t="shared" ref="B131:L131" si="85">-A89/200</f>
        <v>0.3703021316859193</v>
      </c>
      <c r="C131" s="89">
        <f t="shared" si="85"/>
        <v>0.28763940169904267</v>
      </c>
      <c r="D131" s="89">
        <f t="shared" si="85"/>
        <v>0.20497667171216602</v>
      </c>
      <c r="E131" s="89">
        <f t="shared" si="85"/>
        <v>0.12231394172528941</v>
      </c>
      <c r="F131" s="89">
        <f t="shared" si="85"/>
        <v>3.9651211738412753E-2</v>
      </c>
      <c r="G131" s="89">
        <f t="shared" si="85"/>
        <v>-4.3011518248463859E-2</v>
      </c>
      <c r="H131" s="89">
        <f t="shared" si="85"/>
        <v>-0.12567424823534046</v>
      </c>
      <c r="I131" s="89">
        <f t="shared" si="85"/>
        <v>-0.20833697822221717</v>
      </c>
      <c r="J131" s="89">
        <f t="shared" si="85"/>
        <v>-0.29099970820909377</v>
      </c>
      <c r="K131" s="89">
        <f t="shared" si="85"/>
        <v>-0.37366243819597034</v>
      </c>
      <c r="L131" s="89">
        <f t="shared" si="85"/>
        <v>-0.45632516818284702</v>
      </c>
      <c r="M131" s="89">
        <f t="shared" si="84"/>
        <v>0</v>
      </c>
    </row>
    <row r="132" spans="1:13" x14ac:dyDescent="0.15">
      <c r="A132" s="89">
        <f>+$B$31</f>
        <v>3.2250000000000001</v>
      </c>
      <c r="B132" s="89">
        <f t="shared" ref="B132:L132" si="86">-A90/200+$B$31</f>
        <v>2.9821580194140695</v>
      </c>
      <c r="C132" s="89">
        <f t="shared" si="86"/>
        <v>3.0347047307001587</v>
      </c>
      <c r="D132" s="89">
        <f t="shared" si="86"/>
        <v>3.0872514419862478</v>
      </c>
      <c r="E132" s="89">
        <f t="shared" si="86"/>
        <v>3.1397981532723369</v>
      </c>
      <c r="F132" s="89">
        <f t="shared" si="86"/>
        <v>3.1923448645584265</v>
      </c>
      <c r="G132" s="89">
        <f t="shared" si="86"/>
        <v>3.2448915758445156</v>
      </c>
      <c r="H132" s="89">
        <f t="shared" si="86"/>
        <v>3.2974382871306047</v>
      </c>
      <c r="I132" s="89">
        <f t="shared" si="86"/>
        <v>3.3499849984166943</v>
      </c>
      <c r="J132" s="89">
        <f t="shared" si="86"/>
        <v>3.4025317097027834</v>
      </c>
      <c r="K132" s="89">
        <f t="shared" si="86"/>
        <v>3.4550784209888725</v>
      </c>
      <c r="L132" s="89">
        <f t="shared" si="86"/>
        <v>3.5076251322749616</v>
      </c>
      <c r="M132" s="89">
        <f t="shared" si="84"/>
        <v>3.2250000000000001</v>
      </c>
    </row>
    <row r="133" spans="1:13" x14ac:dyDescent="0.15">
      <c r="A133" s="89">
        <f>$B$32</f>
        <v>3.0249999999999999</v>
      </c>
      <c r="B133" s="89">
        <f t="shared" ref="B133:L133" si="87">A91/50+$B$32</f>
        <v>3.0249999999999999</v>
      </c>
      <c r="C133" s="89">
        <f t="shared" si="87"/>
        <v>3.0249999999999999</v>
      </c>
      <c r="D133" s="89">
        <f t="shared" si="87"/>
        <v>3.0249999999999999</v>
      </c>
      <c r="E133" s="89">
        <f t="shared" si="87"/>
        <v>3.0249999999999999</v>
      </c>
      <c r="F133" s="89">
        <f t="shared" si="87"/>
        <v>3.0249999999999999</v>
      </c>
      <c r="G133" s="89">
        <f t="shared" si="87"/>
        <v>3.0249999999999999</v>
      </c>
      <c r="H133" s="89">
        <f t="shared" si="87"/>
        <v>3.0249999999999999</v>
      </c>
      <c r="I133" s="89">
        <f t="shared" si="87"/>
        <v>3.0249999999999999</v>
      </c>
      <c r="J133" s="89">
        <f t="shared" si="87"/>
        <v>3.0249999999999999</v>
      </c>
      <c r="K133" s="89">
        <f t="shared" si="87"/>
        <v>3.0249999999999999</v>
      </c>
      <c r="L133" s="89">
        <f t="shared" si="87"/>
        <v>3.0249999999999999</v>
      </c>
      <c r="M133" s="89">
        <f t="shared" si="84"/>
        <v>3.0249999999999999</v>
      </c>
    </row>
    <row r="134" spans="1:13" x14ac:dyDescent="0.15">
      <c r="A134" s="89">
        <f>IF(cells&gt;=2,0,0)</f>
        <v>0</v>
      </c>
      <c r="B134" s="89">
        <f t="shared" ref="B134:L134" si="88">IF(cells&gt;=2,-A92/200,0)</f>
        <v>0.45632516818284691</v>
      </c>
      <c r="C134" s="89">
        <f t="shared" si="88"/>
        <v>0.37366243819597034</v>
      </c>
      <c r="D134" s="89">
        <f t="shared" si="88"/>
        <v>0.29099970820909365</v>
      </c>
      <c r="E134" s="89">
        <f t="shared" si="88"/>
        <v>0.20833697822221706</v>
      </c>
      <c r="F134" s="89">
        <f t="shared" si="88"/>
        <v>0.1256742482353404</v>
      </c>
      <c r="G134" s="89">
        <f t="shared" si="88"/>
        <v>4.301151824846379E-2</v>
      </c>
      <c r="H134" s="89">
        <f t="shared" si="88"/>
        <v>-3.9651211738412823E-2</v>
      </c>
      <c r="I134" s="89">
        <f t="shared" si="88"/>
        <v>-0.1223139417252895</v>
      </c>
      <c r="J134" s="89">
        <f t="shared" si="88"/>
        <v>-0.20497667171216613</v>
      </c>
      <c r="K134" s="89">
        <f t="shared" si="88"/>
        <v>-0.28763940169904267</v>
      </c>
      <c r="L134" s="89">
        <f t="shared" si="88"/>
        <v>-0.37030213168591936</v>
      </c>
      <c r="M134" s="89">
        <f t="shared" si="84"/>
        <v>0</v>
      </c>
    </row>
    <row r="135" spans="1:13" x14ac:dyDescent="0.15">
      <c r="A135" s="89">
        <f>IF(cells&gt;=2,+$B$31,0)</f>
        <v>3.2250000000000001</v>
      </c>
      <c r="B135" s="89">
        <f t="shared" ref="B135:L135" si="89">IF(cells&gt;=2,-A93/200+$B$31,0)</f>
        <v>2.9423748677250385</v>
      </c>
      <c r="C135" s="89">
        <f t="shared" si="89"/>
        <v>2.9949215790111277</v>
      </c>
      <c r="D135" s="89">
        <f t="shared" si="89"/>
        <v>3.0474682902972168</v>
      </c>
      <c r="E135" s="89">
        <f t="shared" si="89"/>
        <v>3.1000150015833059</v>
      </c>
      <c r="F135" s="89">
        <f t="shared" si="89"/>
        <v>3.1525617128693955</v>
      </c>
      <c r="G135" s="89">
        <f t="shared" si="89"/>
        <v>3.2051084241554846</v>
      </c>
      <c r="H135" s="89">
        <f t="shared" si="89"/>
        <v>3.2576551354415737</v>
      </c>
      <c r="I135" s="89">
        <f t="shared" si="89"/>
        <v>3.3102018467276633</v>
      </c>
      <c r="J135" s="89">
        <f t="shared" si="89"/>
        <v>3.3627485580137524</v>
      </c>
      <c r="K135" s="89">
        <f t="shared" si="89"/>
        <v>3.4152952692998415</v>
      </c>
      <c r="L135" s="89">
        <f t="shared" si="89"/>
        <v>3.4678419805859306</v>
      </c>
      <c r="M135" s="89">
        <f t="shared" si="84"/>
        <v>3.2250000000000001</v>
      </c>
    </row>
    <row r="136" spans="1:13" x14ac:dyDescent="0.15">
      <c r="A136" s="89">
        <f>IF(cells&gt;=2,$B$32+$B$35,0)</f>
        <v>6.05</v>
      </c>
      <c r="B136" s="89">
        <f t="shared" ref="B136:L136" si="90">IF(cells&gt;=2,A94/50+$B$32+$B$35,0)</f>
        <v>5.2792923286449032</v>
      </c>
      <c r="C136" s="89">
        <f t="shared" si="90"/>
        <v>5.4651419119782361</v>
      </c>
      <c r="D136" s="89">
        <f t="shared" si="90"/>
        <v>5.637123995311569</v>
      </c>
      <c r="E136" s="89">
        <f t="shared" si="90"/>
        <v>5.795238578644903</v>
      </c>
      <c r="F136" s="89">
        <f t="shared" si="90"/>
        <v>5.9394856619782361</v>
      </c>
      <c r="G136" s="89">
        <f t="shared" si="90"/>
        <v>6.0698652453115702</v>
      </c>
      <c r="H136" s="89">
        <f t="shared" si="90"/>
        <v>6.1863773286449035</v>
      </c>
      <c r="I136" s="89">
        <f t="shared" si="90"/>
        <v>6.2890219119782369</v>
      </c>
      <c r="J136" s="89">
        <f t="shared" si="90"/>
        <v>6.3777989953115695</v>
      </c>
      <c r="K136" s="89">
        <f t="shared" si="90"/>
        <v>6.4527085786449021</v>
      </c>
      <c r="L136" s="89">
        <f t="shared" si="90"/>
        <v>6.5137506619782357</v>
      </c>
      <c r="M136" s="89">
        <f>A136</f>
        <v>6.05</v>
      </c>
    </row>
    <row r="137" spans="1:13" x14ac:dyDescent="0.15">
      <c r="A137" s="89">
        <f>IF(cells&gt;=3,0,0)</f>
        <v>0</v>
      </c>
      <c r="B137" s="89">
        <f t="shared" ref="B137:L137" si="91">IF(cells&gt;=3,-A95/200,0)</f>
        <v>0</v>
      </c>
      <c r="C137" s="89">
        <f t="shared" si="91"/>
        <v>0</v>
      </c>
      <c r="D137" s="89">
        <f t="shared" si="91"/>
        <v>0</v>
      </c>
      <c r="E137" s="89">
        <f t="shared" si="91"/>
        <v>0</v>
      </c>
      <c r="F137" s="89">
        <f t="shared" si="91"/>
        <v>0</v>
      </c>
      <c r="G137" s="89">
        <f t="shared" si="91"/>
        <v>0</v>
      </c>
      <c r="H137" s="89">
        <f t="shared" si="91"/>
        <v>0</v>
      </c>
      <c r="I137" s="89">
        <f t="shared" si="91"/>
        <v>0</v>
      </c>
      <c r="J137" s="89">
        <f t="shared" si="91"/>
        <v>0</v>
      </c>
      <c r="K137" s="89">
        <f t="shared" si="91"/>
        <v>0</v>
      </c>
      <c r="L137" s="89">
        <f t="shared" si="91"/>
        <v>0</v>
      </c>
      <c r="M137" s="89">
        <f t="shared" ref="M137:M142" si="92">A137</f>
        <v>0</v>
      </c>
    </row>
    <row r="138" spans="1:13" x14ac:dyDescent="0.15">
      <c r="A138" s="89">
        <f>IF(cells&gt;=3,+$B$31,0)</f>
        <v>0</v>
      </c>
      <c r="B138" s="89">
        <f t="shared" ref="B138:L138" si="93">IF(cells&gt;=3,-A96/200+$B$31,0)</f>
        <v>0</v>
      </c>
      <c r="C138" s="89">
        <f t="shared" si="93"/>
        <v>0</v>
      </c>
      <c r="D138" s="89">
        <f t="shared" si="93"/>
        <v>0</v>
      </c>
      <c r="E138" s="89">
        <f t="shared" si="93"/>
        <v>0</v>
      </c>
      <c r="F138" s="89">
        <f t="shared" si="93"/>
        <v>0</v>
      </c>
      <c r="G138" s="89">
        <f t="shared" si="93"/>
        <v>0</v>
      </c>
      <c r="H138" s="89">
        <f t="shared" si="93"/>
        <v>0</v>
      </c>
      <c r="I138" s="89">
        <f t="shared" si="93"/>
        <v>0</v>
      </c>
      <c r="J138" s="89">
        <f t="shared" si="93"/>
        <v>0</v>
      </c>
      <c r="K138" s="89">
        <f t="shared" si="93"/>
        <v>0</v>
      </c>
      <c r="L138" s="89">
        <f t="shared" si="93"/>
        <v>0</v>
      </c>
      <c r="M138" s="89">
        <f t="shared" si="92"/>
        <v>0</v>
      </c>
    </row>
    <row r="139" spans="1:13" x14ac:dyDescent="0.15">
      <c r="A139" s="89">
        <f>IF(cells&gt;=3,$B$32+$B$35+$B$38,0)</f>
        <v>0</v>
      </c>
      <c r="B139" s="89">
        <f t="shared" ref="B139:L139" si="94">IF(cells&gt;=3,A97/50+$B$32+$B$35+$B$38,0)</f>
        <v>0</v>
      </c>
      <c r="C139" s="89">
        <f t="shared" si="94"/>
        <v>0</v>
      </c>
      <c r="D139" s="89">
        <f t="shared" si="94"/>
        <v>0</v>
      </c>
      <c r="E139" s="89">
        <f t="shared" si="94"/>
        <v>0</v>
      </c>
      <c r="F139" s="89">
        <f t="shared" si="94"/>
        <v>0</v>
      </c>
      <c r="G139" s="89">
        <f t="shared" si="94"/>
        <v>0</v>
      </c>
      <c r="H139" s="89">
        <f t="shared" si="94"/>
        <v>0</v>
      </c>
      <c r="I139" s="89">
        <f t="shared" si="94"/>
        <v>0</v>
      </c>
      <c r="J139" s="89">
        <f t="shared" si="94"/>
        <v>0</v>
      </c>
      <c r="K139" s="89">
        <f t="shared" si="94"/>
        <v>0</v>
      </c>
      <c r="L139" s="89">
        <f t="shared" si="94"/>
        <v>0</v>
      </c>
      <c r="M139" s="89">
        <f t="shared" si="92"/>
        <v>0</v>
      </c>
    </row>
    <row r="140" spans="1:13" x14ac:dyDescent="0.15">
      <c r="A140" s="89">
        <f>IF(cells=4,0,0)</f>
        <v>0</v>
      </c>
      <c r="B140" s="89">
        <f t="shared" ref="B140:L140" si="95">IF(cells=4,-A98/200,0)</f>
        <v>0</v>
      </c>
      <c r="C140" s="89">
        <f t="shared" si="95"/>
        <v>0</v>
      </c>
      <c r="D140" s="89">
        <f t="shared" si="95"/>
        <v>0</v>
      </c>
      <c r="E140" s="89">
        <f t="shared" si="95"/>
        <v>0</v>
      </c>
      <c r="F140" s="89">
        <f t="shared" si="95"/>
        <v>0</v>
      </c>
      <c r="G140" s="89">
        <f t="shared" si="95"/>
        <v>0</v>
      </c>
      <c r="H140" s="89">
        <f t="shared" si="95"/>
        <v>0</v>
      </c>
      <c r="I140" s="89">
        <f t="shared" si="95"/>
        <v>0</v>
      </c>
      <c r="J140" s="89">
        <f t="shared" si="95"/>
        <v>0</v>
      </c>
      <c r="K140" s="89">
        <f t="shared" si="95"/>
        <v>0</v>
      </c>
      <c r="L140" s="89">
        <f t="shared" si="95"/>
        <v>0</v>
      </c>
      <c r="M140" s="89">
        <f t="shared" si="92"/>
        <v>0</v>
      </c>
    </row>
    <row r="141" spans="1:13" x14ac:dyDescent="0.15">
      <c r="A141" s="89">
        <f>IF(cells=4,+$B$31,0)</f>
        <v>0</v>
      </c>
      <c r="B141" s="89">
        <f t="shared" ref="B141:L141" si="96">IF(cells=4,-A99/200+$B$31,0)</f>
        <v>0</v>
      </c>
      <c r="C141" s="89">
        <f t="shared" si="96"/>
        <v>0</v>
      </c>
      <c r="D141" s="89">
        <f t="shared" si="96"/>
        <v>0</v>
      </c>
      <c r="E141" s="89">
        <f t="shared" si="96"/>
        <v>0</v>
      </c>
      <c r="F141" s="89">
        <f t="shared" si="96"/>
        <v>0</v>
      </c>
      <c r="G141" s="89">
        <f t="shared" si="96"/>
        <v>0</v>
      </c>
      <c r="H141" s="89">
        <f t="shared" si="96"/>
        <v>0</v>
      </c>
      <c r="I141" s="89">
        <f t="shared" si="96"/>
        <v>0</v>
      </c>
      <c r="J141" s="89">
        <f t="shared" si="96"/>
        <v>0</v>
      </c>
      <c r="K141" s="89">
        <f t="shared" si="96"/>
        <v>0</v>
      </c>
      <c r="L141" s="89">
        <f t="shared" si="96"/>
        <v>0</v>
      </c>
      <c r="M141" s="89">
        <f t="shared" si="92"/>
        <v>0</v>
      </c>
    </row>
    <row r="142" spans="1:13" x14ac:dyDescent="0.15">
      <c r="A142" s="89">
        <f>IF(cells=4,+$B$32+$B$35+$B$38+$B$41,0)</f>
        <v>0</v>
      </c>
      <c r="B142" s="89">
        <f t="shared" ref="B142:L142" si="97">IF(cells=4,A100/50+$B$32+$B$35+$B$38+$B$41,0)</f>
        <v>0</v>
      </c>
      <c r="C142" s="89">
        <f t="shared" si="97"/>
        <v>0</v>
      </c>
      <c r="D142" s="89">
        <f t="shared" si="97"/>
        <v>0</v>
      </c>
      <c r="E142" s="89">
        <f t="shared" si="97"/>
        <v>0</v>
      </c>
      <c r="F142" s="89">
        <f t="shared" si="97"/>
        <v>0</v>
      </c>
      <c r="G142" s="89">
        <f t="shared" si="97"/>
        <v>0</v>
      </c>
      <c r="H142" s="89">
        <f t="shared" si="97"/>
        <v>0</v>
      </c>
      <c r="I142" s="89">
        <f t="shared" si="97"/>
        <v>0</v>
      </c>
      <c r="J142" s="89">
        <f t="shared" si="97"/>
        <v>0</v>
      </c>
      <c r="K142" s="89">
        <f t="shared" si="97"/>
        <v>0</v>
      </c>
      <c r="L142" s="89">
        <f t="shared" si="97"/>
        <v>0</v>
      </c>
      <c r="M142" s="89">
        <f t="shared" si="92"/>
        <v>0</v>
      </c>
    </row>
    <row r="144" spans="1:13" ht="12" x14ac:dyDescent="0.2">
      <c r="A144" s="166" t="s">
        <v>41</v>
      </c>
      <c r="B144" s="91" t="s">
        <v>24</v>
      </c>
      <c r="C144" s="91" t="s">
        <v>25</v>
      </c>
      <c r="D144" s="167"/>
      <c r="E144" s="167"/>
      <c r="F144" s="167"/>
      <c r="G144" s="167"/>
      <c r="H144" s="167"/>
      <c r="I144" s="167"/>
      <c r="J144" s="22">
        <v>1</v>
      </c>
      <c r="K144" s="22">
        <f>WORKS!B145</f>
        <v>0</v>
      </c>
      <c r="L144" s="22">
        <f>WORKS!C145</f>
        <v>0</v>
      </c>
    </row>
    <row r="145" spans="1:12" ht="12" x14ac:dyDescent="0.2">
      <c r="A145" s="166">
        <v>1</v>
      </c>
      <c r="B145" s="166">
        <v>0</v>
      </c>
      <c r="C145" s="166">
        <v>0</v>
      </c>
      <c r="D145" s="167"/>
      <c r="E145" s="167"/>
      <c r="F145" s="167"/>
      <c r="G145" s="167"/>
      <c r="H145" s="167"/>
      <c r="I145" s="167"/>
      <c r="J145" s="167"/>
      <c r="K145" s="22">
        <f>(K144+K146)/2</f>
        <v>0</v>
      </c>
      <c r="L145" s="22">
        <f>(L144+L146)/2</f>
        <v>1.6125</v>
      </c>
    </row>
    <row r="146" spans="1:12" ht="12" x14ac:dyDescent="0.2">
      <c r="A146" s="166">
        <v>2</v>
      </c>
      <c r="B146" s="166">
        <v>0</v>
      </c>
      <c r="C146" s="166">
        <f>Hi</f>
        <v>3.2250000000000001</v>
      </c>
      <c r="D146" s="167"/>
      <c r="E146" s="167"/>
      <c r="F146" s="167"/>
      <c r="G146" s="167"/>
      <c r="H146" s="167"/>
      <c r="I146" s="167"/>
      <c r="J146" s="167"/>
      <c r="K146" s="22">
        <f>WORKS!B146</f>
        <v>0</v>
      </c>
      <c r="L146" s="22">
        <f>WORKS!C146</f>
        <v>3.2250000000000001</v>
      </c>
    </row>
    <row r="147" spans="1:12" ht="12" x14ac:dyDescent="0.2">
      <c r="A147" s="166">
        <v>3</v>
      </c>
      <c r="B147" s="166">
        <f>L_1</f>
        <v>3.0249999999999999</v>
      </c>
      <c r="C147" s="166">
        <v>0</v>
      </c>
      <c r="D147" s="167"/>
      <c r="E147" s="167"/>
      <c r="F147" s="167"/>
      <c r="G147" s="167"/>
      <c r="H147" s="167"/>
      <c r="I147" s="167"/>
      <c r="J147" s="22">
        <v>2</v>
      </c>
      <c r="K147" s="22">
        <f>WORKS!B145</f>
        <v>0</v>
      </c>
      <c r="L147" s="22">
        <f>WORKS!C145</f>
        <v>0</v>
      </c>
    </row>
    <row r="148" spans="1:12" ht="12" x14ac:dyDescent="0.2">
      <c r="A148" s="166">
        <v>4</v>
      </c>
      <c r="B148" s="166">
        <f>L_1</f>
        <v>3.0249999999999999</v>
      </c>
      <c r="C148" s="166">
        <f>Hi</f>
        <v>3.2250000000000001</v>
      </c>
      <c r="D148" s="167"/>
      <c r="E148" s="167"/>
      <c r="F148" s="167"/>
      <c r="G148" s="167"/>
      <c r="H148" s="167"/>
      <c r="I148" s="167"/>
      <c r="J148" s="167"/>
      <c r="K148" s="22">
        <f>(K147+K149)/2</f>
        <v>1.5125</v>
      </c>
      <c r="L148" s="22">
        <f>(L147+L149)/2</f>
        <v>0</v>
      </c>
    </row>
    <row r="149" spans="1:12" ht="12" x14ac:dyDescent="0.2">
      <c r="A149" s="166">
        <f>IF(cells&gt;1,5,"")</f>
        <v>5</v>
      </c>
      <c r="B149" s="166">
        <f>L_1+L_2</f>
        <v>6.05</v>
      </c>
      <c r="C149" s="166">
        <v>0</v>
      </c>
      <c r="D149" s="167"/>
      <c r="E149" s="167"/>
      <c r="F149" s="167"/>
      <c r="G149" s="167"/>
      <c r="H149" s="167"/>
      <c r="I149" s="167"/>
      <c r="J149" s="167"/>
      <c r="K149" s="22">
        <f>WORKS!B147</f>
        <v>3.0249999999999999</v>
      </c>
      <c r="L149" s="22">
        <f>WORKS!C147</f>
        <v>0</v>
      </c>
    </row>
    <row r="150" spans="1:12" ht="12" x14ac:dyDescent="0.2">
      <c r="A150" s="166">
        <f>IF(cells&gt;1,6,"")</f>
        <v>6</v>
      </c>
      <c r="B150" s="166">
        <f>L_1+L_2</f>
        <v>6.05</v>
      </c>
      <c r="C150" s="166">
        <f>Hi</f>
        <v>3.2250000000000001</v>
      </c>
      <c r="D150" s="167"/>
      <c r="E150" s="167"/>
      <c r="F150" s="167"/>
      <c r="G150" s="167"/>
      <c r="H150" s="167"/>
      <c r="I150" s="167"/>
      <c r="J150" s="22">
        <v>3</v>
      </c>
      <c r="K150" s="22">
        <f>WORKS!B146</f>
        <v>0</v>
      </c>
      <c r="L150" s="22">
        <f>WORKS!C146</f>
        <v>3.2250000000000001</v>
      </c>
    </row>
    <row r="151" spans="1:12" ht="12" x14ac:dyDescent="0.2">
      <c r="A151" s="166" t="str">
        <f>IF(cells&gt;2,7,"")</f>
        <v/>
      </c>
      <c r="B151" s="166">
        <f>L_1+L_2+L_3</f>
        <v>6.05</v>
      </c>
      <c r="C151" s="166">
        <v>0</v>
      </c>
      <c r="D151" s="167"/>
      <c r="E151" s="167"/>
      <c r="F151" s="167"/>
      <c r="G151" s="167"/>
      <c r="H151" s="167"/>
      <c r="I151" s="167"/>
      <c r="J151" s="167"/>
      <c r="K151" s="22">
        <f>(K150+K152)/2</f>
        <v>1.5125</v>
      </c>
      <c r="L151" s="22">
        <f>(L150+L152)/2</f>
        <v>3.2250000000000001</v>
      </c>
    </row>
    <row r="152" spans="1:12" ht="12" x14ac:dyDescent="0.2">
      <c r="A152" s="166" t="str">
        <f>IF(cells&gt;2,8,"")</f>
        <v/>
      </c>
      <c r="B152" s="166">
        <f>L_1+L_2+L_3</f>
        <v>6.05</v>
      </c>
      <c r="C152" s="166">
        <f>Hi</f>
        <v>3.2250000000000001</v>
      </c>
      <c r="D152" s="167"/>
      <c r="E152" s="167"/>
      <c r="F152" s="167"/>
      <c r="G152" s="167"/>
      <c r="H152" s="167"/>
      <c r="I152" s="167"/>
      <c r="J152" s="167"/>
      <c r="K152" s="22">
        <f>WORKS!B148</f>
        <v>3.0249999999999999</v>
      </c>
      <c r="L152" s="22">
        <f>WORKS!C148</f>
        <v>3.2250000000000001</v>
      </c>
    </row>
    <row r="153" spans="1:12" ht="12" x14ac:dyDescent="0.2">
      <c r="A153" s="166" t="str">
        <f>IF(cells&gt;3,9,"")</f>
        <v/>
      </c>
      <c r="B153" s="166">
        <f>L_1+L_2+L_3+L_4</f>
        <v>6.05</v>
      </c>
      <c r="C153" s="166">
        <v>0</v>
      </c>
      <c r="D153" s="167"/>
      <c r="E153" s="167"/>
      <c r="F153" s="167"/>
      <c r="G153" s="167"/>
      <c r="H153" s="167"/>
      <c r="I153" s="167"/>
      <c r="J153" s="22">
        <v>4</v>
      </c>
      <c r="K153" s="22">
        <f>WORKS!B147</f>
        <v>3.0249999999999999</v>
      </c>
      <c r="L153" s="22">
        <f>WORKS!C147</f>
        <v>0</v>
      </c>
    </row>
    <row r="154" spans="1:12" ht="12" x14ac:dyDescent="0.2">
      <c r="A154" s="166" t="str">
        <f>IF(cells&gt;3,10,"")</f>
        <v/>
      </c>
      <c r="B154" s="166">
        <f>L_1+L_2+L_3+L_4</f>
        <v>6.05</v>
      </c>
      <c r="C154" s="166">
        <f>Hi</f>
        <v>3.2250000000000001</v>
      </c>
      <c r="D154" s="167"/>
      <c r="E154" s="167"/>
      <c r="F154" s="167"/>
      <c r="G154" s="167"/>
      <c r="H154" s="167"/>
      <c r="I154" s="167"/>
      <c r="J154" s="167"/>
      <c r="K154" s="22">
        <f>(K153+K155)/2</f>
        <v>3.0249999999999999</v>
      </c>
      <c r="L154" s="22">
        <f>(L153+L155)/2</f>
        <v>1.6125</v>
      </c>
    </row>
    <row r="155" spans="1:12" ht="12" x14ac:dyDescent="0.2">
      <c r="A155" s="167"/>
      <c r="B155" s="167"/>
      <c r="C155" s="167"/>
      <c r="D155" s="167"/>
      <c r="E155" s="167"/>
      <c r="F155" s="167"/>
      <c r="G155" s="167"/>
      <c r="H155" s="167"/>
      <c r="I155" s="167"/>
      <c r="J155" s="167"/>
      <c r="K155" s="22">
        <f>WORKS!B148</f>
        <v>3.0249999999999999</v>
      </c>
      <c r="L155" s="22">
        <f>WORKS!C148</f>
        <v>3.2250000000000001</v>
      </c>
    </row>
    <row r="156" spans="1:12" ht="12" x14ac:dyDescent="0.2">
      <c r="B156" s="24" t="s">
        <v>13</v>
      </c>
      <c r="C156" s="164">
        <f>CCW_1+2*EWT+IF(cells=2,CCW_2+IWT,0)+IF(cells=3,CCW_2+CCW_3+2*IWT,0)+IF(cells&gt;3,CCW_2+CCW_3+CCW_4+3*IWT,0)</f>
        <v>635</v>
      </c>
      <c r="D156" s="89">
        <f>IF(cells=1,C156,MAX(C156:C157))</f>
        <v>635</v>
      </c>
      <c r="E156" s="22"/>
      <c r="F156" s="22"/>
      <c r="G156" s="22"/>
      <c r="H156" s="167"/>
      <c r="I156" s="167"/>
      <c r="J156" s="22">
        <f>IF(cells&gt;1,5,"")</f>
        <v>5</v>
      </c>
      <c r="K156" s="22">
        <f>WORKS!B147</f>
        <v>3.0249999999999999</v>
      </c>
      <c r="L156" s="22">
        <f>WORKS!C147</f>
        <v>0</v>
      </c>
    </row>
    <row r="157" spans="1:12" ht="12" x14ac:dyDescent="0.2">
      <c r="B157" s="24" t="s">
        <v>14</v>
      </c>
      <c r="C157" s="164">
        <f>BSH+TSH+CCH+VD</f>
        <v>455</v>
      </c>
      <c r="E157" s="22"/>
      <c r="F157" s="22"/>
      <c r="G157" s="22"/>
      <c r="H157" s="167"/>
      <c r="I157" s="167"/>
      <c r="J157" s="167"/>
      <c r="K157" s="22">
        <f>(K156+K158)/2</f>
        <v>4.5374999999999996</v>
      </c>
      <c r="L157" s="22">
        <f>(L156+L158)/2</f>
        <v>0</v>
      </c>
    </row>
    <row r="158" spans="1:12" ht="12" x14ac:dyDescent="0.2">
      <c r="B158" s="163" t="s">
        <v>24</v>
      </c>
      <c r="C158" s="163" t="s">
        <v>25</v>
      </c>
      <c r="E158" s="22"/>
      <c r="F158" s="22"/>
      <c r="G158" s="22"/>
      <c r="H158" s="167"/>
      <c r="I158" s="167"/>
      <c r="J158" s="167"/>
      <c r="K158" s="22">
        <f>WORKS!B149</f>
        <v>6.05</v>
      </c>
      <c r="L158" s="22">
        <f>WORKS!C149</f>
        <v>0</v>
      </c>
    </row>
    <row r="159" spans="1:12" ht="12" x14ac:dyDescent="0.2">
      <c r="A159" s="22">
        <v>1</v>
      </c>
      <c r="B159" s="163">
        <v>0</v>
      </c>
      <c r="C159" s="163">
        <v>0</v>
      </c>
      <c r="D159" s="22">
        <f>B159/MAKS</f>
        <v>0</v>
      </c>
      <c r="E159" s="22">
        <f t="shared" ref="D159:E163" si="98">C159/MAKS</f>
        <v>0</v>
      </c>
      <c r="F159" s="22"/>
      <c r="G159" s="22"/>
      <c r="H159" s="167"/>
      <c r="I159" s="167"/>
      <c r="J159" s="22">
        <f>IF(cells&gt;1,6,"")</f>
        <v>6</v>
      </c>
      <c r="K159" s="22">
        <f>WORKS!B148</f>
        <v>3.0249999999999999</v>
      </c>
      <c r="L159" s="22">
        <f>WORKS!C148</f>
        <v>3.2250000000000001</v>
      </c>
    </row>
    <row r="160" spans="1:12" ht="12" x14ac:dyDescent="0.2">
      <c r="A160" s="22">
        <v>2</v>
      </c>
      <c r="B160" s="163">
        <v>0</v>
      </c>
      <c r="C160" s="164">
        <f>BSH+TSH+CCH</f>
        <v>355</v>
      </c>
      <c r="D160" s="22">
        <f t="shared" si="98"/>
        <v>0</v>
      </c>
      <c r="E160" s="22">
        <f>C160/MAKS</f>
        <v>0.55905511811023623</v>
      </c>
      <c r="G160" s="22"/>
      <c r="H160" s="167"/>
      <c r="I160" s="167"/>
      <c r="J160" s="167"/>
      <c r="K160" s="22">
        <f>(K159+K161)/2</f>
        <v>4.5374999999999996</v>
      </c>
      <c r="L160" s="22">
        <f>(L159+L161)/2</f>
        <v>3.2250000000000001</v>
      </c>
    </row>
    <row r="161" spans="1:12" ht="12" x14ac:dyDescent="0.2">
      <c r="A161" s="22">
        <v>3</v>
      </c>
      <c r="B161" s="163">
        <f>2*EWT+CCW_1+IF(cells=2,IWT+CCW_2,IF(cells=3,2*IWT+CCW_2+CCW_3,IF(cells=4,3*IWT+CCW_2+CCW_3+CCW_4,0)))</f>
        <v>635</v>
      </c>
      <c r="C161" s="164">
        <f>C160</f>
        <v>355</v>
      </c>
      <c r="D161" s="22">
        <f>B161/MAKS*0.999</f>
        <v>0.999</v>
      </c>
      <c r="E161" s="22">
        <f t="shared" si="98"/>
        <v>0.55905511811023623</v>
      </c>
      <c r="F161" s="22">
        <f>F159/MAKS</f>
        <v>0</v>
      </c>
      <c r="G161" s="22">
        <f>C157/MAKS*0.999</f>
        <v>0.71581889763779527</v>
      </c>
      <c r="H161" s="167"/>
      <c r="I161" s="167"/>
      <c r="J161" s="167"/>
      <c r="K161" s="22">
        <f>WORKS!B150</f>
        <v>6.05</v>
      </c>
      <c r="L161" s="22">
        <f>WORKS!C150</f>
        <v>3.2250000000000001</v>
      </c>
    </row>
    <row r="162" spans="1:12" ht="12" x14ac:dyDescent="0.2">
      <c r="A162" s="22">
        <v>4</v>
      </c>
      <c r="B162" s="163">
        <f>B161</f>
        <v>635</v>
      </c>
      <c r="C162" s="163">
        <v>0</v>
      </c>
      <c r="D162" s="22">
        <f>B162/MAKS*0.999</f>
        <v>0.999</v>
      </c>
      <c r="E162" s="22">
        <f t="shared" si="98"/>
        <v>0</v>
      </c>
      <c r="F162" s="22">
        <v>0.999</v>
      </c>
      <c r="G162" s="22">
        <f>G161</f>
        <v>0.71581889763779527</v>
      </c>
      <c r="H162" s="167"/>
      <c r="I162" s="167"/>
      <c r="J162" s="22">
        <f>IF(cells&gt;1,7,"")</f>
        <v>7</v>
      </c>
      <c r="K162" s="22">
        <f>WORKS!B149</f>
        <v>6.05</v>
      </c>
      <c r="L162" s="22">
        <f>WORKS!C149</f>
        <v>0</v>
      </c>
    </row>
    <row r="163" spans="1:12" ht="12" x14ac:dyDescent="0.2">
      <c r="A163" s="22">
        <v>5</v>
      </c>
      <c r="B163" s="163">
        <v>0</v>
      </c>
      <c r="C163" s="163">
        <v>0</v>
      </c>
      <c r="D163" s="22">
        <f t="shared" si="98"/>
        <v>0</v>
      </c>
      <c r="E163" s="22">
        <f t="shared" si="98"/>
        <v>0</v>
      </c>
      <c r="F163" s="22"/>
      <c r="G163" s="22"/>
      <c r="H163" s="167"/>
      <c r="I163" s="167"/>
      <c r="J163" s="167"/>
      <c r="K163" s="22">
        <f>(K162+K164)/2</f>
        <v>6.05</v>
      </c>
      <c r="L163" s="22">
        <f>(L162+L164)/2</f>
        <v>1.6125</v>
      </c>
    </row>
    <row r="164" spans="1:12" ht="12" x14ac:dyDescent="0.2">
      <c r="A164" s="167"/>
      <c r="B164" s="167"/>
      <c r="C164" s="167"/>
      <c r="D164" s="167"/>
      <c r="E164" s="167"/>
      <c r="F164" s="167"/>
      <c r="G164" s="167"/>
      <c r="H164" s="167"/>
      <c r="I164" s="167"/>
      <c r="J164" s="167"/>
      <c r="K164" s="22">
        <f>WORKS!B150</f>
        <v>6.05</v>
      </c>
      <c r="L164" s="22">
        <f>WORKS!C150</f>
        <v>3.2250000000000001</v>
      </c>
    </row>
    <row r="165" spans="1:12" ht="12" x14ac:dyDescent="0.2">
      <c r="D165" s="163"/>
      <c r="E165" s="163">
        <v>1</v>
      </c>
      <c r="F165" s="22">
        <v>2</v>
      </c>
      <c r="G165" s="22">
        <v>3</v>
      </c>
      <c r="H165" s="22">
        <v>4</v>
      </c>
      <c r="I165" s="167"/>
      <c r="J165" s="22" t="str">
        <f>IF(cells&gt;2,8,"")</f>
        <v/>
      </c>
      <c r="K165" s="22">
        <f>WORKS!B149</f>
        <v>6.05</v>
      </c>
      <c r="L165" s="22">
        <f>WORKS!C149</f>
        <v>0</v>
      </c>
    </row>
    <row r="166" spans="1:12" ht="12" x14ac:dyDescent="0.2">
      <c r="A166" s="163">
        <f>BSH</f>
        <v>35</v>
      </c>
      <c r="B166" s="22">
        <f t="shared" ref="B166:B174" si="99">IF(cells&gt;=2,A166,0)</f>
        <v>35</v>
      </c>
      <c r="C166" s="22">
        <f t="shared" ref="C166:C174" si="100">IF(cells&gt;=3,A166,0)</f>
        <v>0</v>
      </c>
      <c r="D166" s="22">
        <f t="shared" ref="D166:D174" si="101">IF(cells=4,A166,0)</f>
        <v>0</v>
      </c>
      <c r="E166" s="163">
        <f>EWT+GEL</f>
        <v>50</v>
      </c>
      <c r="F166" s="163">
        <f>IF(cells&gt;=2,E166+CCW_1+IWT,0)</f>
        <v>355</v>
      </c>
      <c r="G166" s="163">
        <f>IF(cells&gt;=3,F166+CCW_2+IWT,0)</f>
        <v>0</v>
      </c>
      <c r="H166" s="163">
        <f>IF(cells&gt;=4,G166+CCW_3+IWT,0)</f>
        <v>0</v>
      </c>
      <c r="I166" s="167"/>
      <c r="J166" s="167"/>
      <c r="K166" s="22">
        <f>(K165+K167)/2</f>
        <v>6.05</v>
      </c>
      <c r="L166" s="22">
        <f>(L165+L167)/2</f>
        <v>0</v>
      </c>
    </row>
    <row r="167" spans="1:12" ht="12" x14ac:dyDescent="0.2">
      <c r="A167" s="163">
        <f>A166</f>
        <v>35</v>
      </c>
      <c r="B167" s="22">
        <f t="shared" si="99"/>
        <v>35</v>
      </c>
      <c r="C167" s="22">
        <f t="shared" si="100"/>
        <v>0</v>
      </c>
      <c r="D167" s="22">
        <f t="shared" si="101"/>
        <v>0</v>
      </c>
      <c r="E167" s="163">
        <f>E166+CCW_1-2*GEL</f>
        <v>280</v>
      </c>
      <c r="F167" s="163">
        <f>IF(cells&gt;=2,F166+CCW_2-2*GEL,0)</f>
        <v>585</v>
      </c>
      <c r="G167" s="163">
        <f>IF(cells&gt;=2,G166+CCW_3-2*GEL,0)</f>
        <v>230</v>
      </c>
      <c r="H167" s="163">
        <f>IF(cells&gt;=2,H166+CCW_4-2*GEL,0)</f>
        <v>230</v>
      </c>
      <c r="I167" s="167"/>
      <c r="J167" s="167"/>
      <c r="K167" s="22">
        <f>WORKS!B151</f>
        <v>6.05</v>
      </c>
      <c r="L167" s="22">
        <f>WORKS!C151</f>
        <v>0</v>
      </c>
    </row>
    <row r="168" spans="1:12" ht="12" x14ac:dyDescent="0.2">
      <c r="A168" s="163">
        <f>A167+GEL</f>
        <v>55</v>
      </c>
      <c r="B168" s="22">
        <f t="shared" si="99"/>
        <v>55</v>
      </c>
      <c r="C168" s="22">
        <f t="shared" si="100"/>
        <v>0</v>
      </c>
      <c r="D168" s="22">
        <f t="shared" si="101"/>
        <v>0</v>
      </c>
      <c r="E168" s="163">
        <f>E167+GEL</f>
        <v>300</v>
      </c>
      <c r="F168" s="163">
        <f>IF(cells&gt;=2,F167+GEL,0)</f>
        <v>605</v>
      </c>
      <c r="G168" s="163">
        <f>IF(cells&gt;=3,G167+GEL,0)</f>
        <v>0</v>
      </c>
      <c r="H168" s="163">
        <f>IF(cells&gt;=4,H167+GEL,0)</f>
        <v>0</v>
      </c>
      <c r="I168" s="167"/>
      <c r="J168" s="22" t="str">
        <f>IF(cells&gt;2,9,"")</f>
        <v/>
      </c>
      <c r="K168" s="22">
        <f>WORKS!B150</f>
        <v>6.05</v>
      </c>
      <c r="L168" s="22">
        <f>WORKS!C150</f>
        <v>3.2250000000000001</v>
      </c>
    </row>
    <row r="169" spans="1:12" ht="12" x14ac:dyDescent="0.2">
      <c r="A169" s="163">
        <f>A168+CCH-2*GEL</f>
        <v>305</v>
      </c>
      <c r="B169" s="22">
        <f t="shared" si="99"/>
        <v>305</v>
      </c>
      <c r="C169" s="22">
        <f t="shared" si="100"/>
        <v>0</v>
      </c>
      <c r="D169" s="22">
        <f t="shared" si="101"/>
        <v>0</v>
      </c>
      <c r="E169" s="163">
        <f>E168</f>
        <v>300</v>
      </c>
      <c r="F169" s="163">
        <f>F168</f>
        <v>605</v>
      </c>
      <c r="G169" s="163">
        <f>G168</f>
        <v>0</v>
      </c>
      <c r="H169" s="163">
        <f>H168</f>
        <v>0</v>
      </c>
      <c r="I169" s="167"/>
      <c r="J169" s="167"/>
      <c r="K169" s="22">
        <f>(K168+K170)/2</f>
        <v>6.05</v>
      </c>
      <c r="L169" s="22">
        <f>(L168+L170)/2</f>
        <v>3.2250000000000001</v>
      </c>
    </row>
    <row r="170" spans="1:12" ht="12" x14ac:dyDescent="0.2">
      <c r="A170" s="163">
        <f>A169+GEL</f>
        <v>325</v>
      </c>
      <c r="B170" s="22">
        <f t="shared" si="99"/>
        <v>325</v>
      </c>
      <c r="C170" s="22">
        <f t="shared" si="100"/>
        <v>0</v>
      </c>
      <c r="D170" s="22">
        <f t="shared" si="101"/>
        <v>0</v>
      </c>
      <c r="E170" s="163">
        <f>E167</f>
        <v>280</v>
      </c>
      <c r="F170" s="163">
        <f>F167</f>
        <v>585</v>
      </c>
      <c r="G170" s="163">
        <f>G167</f>
        <v>230</v>
      </c>
      <c r="H170" s="163">
        <f>H167</f>
        <v>230</v>
      </c>
      <c r="I170" s="167"/>
      <c r="J170" s="167"/>
      <c r="K170" s="22">
        <f>WORKS!B152</f>
        <v>6.05</v>
      </c>
      <c r="L170" s="22">
        <f>WORKS!C152</f>
        <v>3.2250000000000001</v>
      </c>
    </row>
    <row r="171" spans="1:12" ht="12" x14ac:dyDescent="0.2">
      <c r="A171" s="163">
        <f>A170</f>
        <v>325</v>
      </c>
      <c r="B171" s="22">
        <f t="shared" si="99"/>
        <v>325</v>
      </c>
      <c r="C171" s="22">
        <f t="shared" si="100"/>
        <v>0</v>
      </c>
      <c r="D171" s="22">
        <f t="shared" si="101"/>
        <v>0</v>
      </c>
      <c r="E171" s="163">
        <f>E166</f>
        <v>50</v>
      </c>
      <c r="F171" s="163">
        <f>F166</f>
        <v>355</v>
      </c>
      <c r="G171" s="163">
        <f>G166</f>
        <v>0</v>
      </c>
      <c r="H171" s="163">
        <f>H166</f>
        <v>0</v>
      </c>
      <c r="I171" s="167"/>
      <c r="J171" s="22" t="str">
        <f>IF(cells&gt;2,10,"")</f>
        <v/>
      </c>
      <c r="K171" s="22">
        <f>WORKS!B151</f>
        <v>6.05</v>
      </c>
      <c r="L171" s="22">
        <f>WORKS!C151</f>
        <v>0</v>
      </c>
    </row>
    <row r="172" spans="1:12" ht="12" x14ac:dyDescent="0.2">
      <c r="A172" s="163">
        <f>A169</f>
        <v>305</v>
      </c>
      <c r="B172" s="22">
        <f t="shared" si="99"/>
        <v>305</v>
      </c>
      <c r="C172" s="22">
        <f t="shared" si="100"/>
        <v>0</v>
      </c>
      <c r="D172" s="22">
        <f t="shared" si="101"/>
        <v>0</v>
      </c>
      <c r="E172" s="163">
        <f>EWT</f>
        <v>30</v>
      </c>
      <c r="F172" s="163">
        <f>IF(cells&gt;=2,F171-GEL,0)</f>
        <v>335</v>
      </c>
      <c r="G172" s="163">
        <f>IF(cells&gt;=3,G171-GEL,0)</f>
        <v>0</v>
      </c>
      <c r="H172" s="163">
        <f>IF(cells&gt;=4,H171-GEL,0)</f>
        <v>0</v>
      </c>
      <c r="I172" s="167"/>
      <c r="J172" s="167"/>
      <c r="K172" s="22">
        <f>(K171+K173)/2</f>
        <v>6.05</v>
      </c>
      <c r="L172" s="22">
        <f>(L171+L173)/2</f>
        <v>1.6125</v>
      </c>
    </row>
    <row r="173" spans="1:12" ht="12" x14ac:dyDescent="0.2">
      <c r="A173" s="163">
        <f>A168</f>
        <v>55</v>
      </c>
      <c r="B173" s="22">
        <f t="shared" si="99"/>
        <v>55</v>
      </c>
      <c r="C173" s="22">
        <f t="shared" si="100"/>
        <v>0</v>
      </c>
      <c r="D173" s="22">
        <f t="shared" si="101"/>
        <v>0</v>
      </c>
      <c r="E173" s="163">
        <f>E172</f>
        <v>30</v>
      </c>
      <c r="F173" s="163">
        <f>F172</f>
        <v>335</v>
      </c>
      <c r="G173" s="163">
        <f>G172</f>
        <v>0</v>
      </c>
      <c r="H173" s="163">
        <f>H172</f>
        <v>0</v>
      </c>
      <c r="I173" s="167"/>
      <c r="J173" s="167"/>
      <c r="K173" s="22">
        <f>WORKS!B152</f>
        <v>6.05</v>
      </c>
      <c r="L173" s="22">
        <f>WORKS!C152</f>
        <v>3.2250000000000001</v>
      </c>
    </row>
    <row r="174" spans="1:12" ht="12" x14ac:dyDescent="0.2">
      <c r="A174" s="163">
        <f>A166</f>
        <v>35</v>
      </c>
      <c r="B174" s="22">
        <f t="shared" si="99"/>
        <v>35</v>
      </c>
      <c r="C174" s="22">
        <f t="shared" si="100"/>
        <v>0</v>
      </c>
      <c r="D174" s="22">
        <f t="shared" si="101"/>
        <v>0</v>
      </c>
      <c r="E174" s="163">
        <f>E166</f>
        <v>50</v>
      </c>
      <c r="F174" s="163">
        <f>F166</f>
        <v>355</v>
      </c>
      <c r="G174" s="163">
        <f>G166</f>
        <v>0</v>
      </c>
      <c r="H174" s="163">
        <f>H166</f>
        <v>0</v>
      </c>
      <c r="I174" s="167"/>
      <c r="J174" s="22" t="str">
        <f>IF(cells&gt;3,11,"")</f>
        <v/>
      </c>
      <c r="K174" s="22">
        <f>WORKS!B151</f>
        <v>6.05</v>
      </c>
      <c r="L174" s="22">
        <f>WORKS!C151</f>
        <v>0</v>
      </c>
    </row>
    <row r="175" spans="1:12" ht="12" x14ac:dyDescent="0.2">
      <c r="D175" s="163"/>
      <c r="E175" s="163"/>
      <c r="F175" s="22"/>
      <c r="G175" s="22"/>
      <c r="H175" s="22"/>
      <c r="I175" s="167"/>
      <c r="J175" s="167"/>
      <c r="K175" s="22">
        <f>(K174+K176)/2</f>
        <v>6.05</v>
      </c>
      <c r="L175" s="22">
        <f>(L174+L176)/2</f>
        <v>0</v>
      </c>
    </row>
    <row r="176" spans="1:12" ht="12" x14ac:dyDescent="0.2">
      <c r="A176" s="22">
        <f t="shared" ref="A176:H184" si="102">A166/MAKS</f>
        <v>5.5118110236220472E-2</v>
      </c>
      <c r="B176" s="22">
        <f t="shared" si="102"/>
        <v>5.5118110236220472E-2</v>
      </c>
      <c r="C176" s="22">
        <f t="shared" si="102"/>
        <v>0</v>
      </c>
      <c r="D176" s="22">
        <f t="shared" si="102"/>
        <v>0</v>
      </c>
      <c r="E176" s="22">
        <f t="shared" si="102"/>
        <v>7.874015748031496E-2</v>
      </c>
      <c r="F176" s="22">
        <f t="shared" si="102"/>
        <v>0.55905511811023623</v>
      </c>
      <c r="G176" s="22">
        <f t="shared" si="102"/>
        <v>0</v>
      </c>
      <c r="H176" s="22">
        <f t="shared" si="102"/>
        <v>0</v>
      </c>
      <c r="I176" s="167"/>
      <c r="J176" s="167"/>
      <c r="K176" s="22">
        <f>WORKS!B153</f>
        <v>6.05</v>
      </c>
      <c r="L176" s="22">
        <f>WORKS!C153</f>
        <v>0</v>
      </c>
    </row>
    <row r="177" spans="1:13" ht="12" x14ac:dyDescent="0.2">
      <c r="A177" s="22">
        <f t="shared" si="102"/>
        <v>5.5118110236220472E-2</v>
      </c>
      <c r="B177" s="22">
        <f t="shared" si="102"/>
        <v>5.5118110236220472E-2</v>
      </c>
      <c r="C177" s="22">
        <f t="shared" si="102"/>
        <v>0</v>
      </c>
      <c r="D177" s="22">
        <f t="shared" si="102"/>
        <v>0</v>
      </c>
      <c r="E177" s="22">
        <f t="shared" si="102"/>
        <v>0.44094488188976377</v>
      </c>
      <c r="F177" s="22">
        <f t="shared" si="102"/>
        <v>0.92125984251968507</v>
      </c>
      <c r="G177" s="22">
        <f t="shared" si="102"/>
        <v>0.36220472440944884</v>
      </c>
      <c r="H177" s="22">
        <f t="shared" si="102"/>
        <v>0.36220472440944884</v>
      </c>
      <c r="I177" s="167"/>
      <c r="J177" s="22" t="str">
        <f>IF(cells&gt;3,12,"")</f>
        <v/>
      </c>
      <c r="K177" s="22">
        <f>WORKS!B152</f>
        <v>6.05</v>
      </c>
      <c r="L177" s="22">
        <f>WORKS!C152</f>
        <v>3.2250000000000001</v>
      </c>
    </row>
    <row r="178" spans="1:13" ht="12" x14ac:dyDescent="0.2">
      <c r="A178" s="22">
        <f t="shared" si="102"/>
        <v>8.6614173228346455E-2</v>
      </c>
      <c r="B178" s="22">
        <f t="shared" si="102"/>
        <v>8.6614173228346455E-2</v>
      </c>
      <c r="C178" s="22">
        <f t="shared" si="102"/>
        <v>0</v>
      </c>
      <c r="D178" s="22">
        <f t="shared" si="102"/>
        <v>0</v>
      </c>
      <c r="E178" s="22">
        <f t="shared" si="102"/>
        <v>0.47244094488188976</v>
      </c>
      <c r="F178" s="22">
        <f t="shared" si="102"/>
        <v>0.952755905511811</v>
      </c>
      <c r="G178" s="22">
        <f t="shared" si="102"/>
        <v>0</v>
      </c>
      <c r="H178" s="22">
        <f t="shared" si="102"/>
        <v>0</v>
      </c>
      <c r="I178" s="167"/>
      <c r="J178" s="167"/>
      <c r="K178" s="22">
        <f>(K177+K179)/2</f>
        <v>6.05</v>
      </c>
      <c r="L178" s="22">
        <f>(L177+L179)/2</f>
        <v>3.2250000000000001</v>
      </c>
    </row>
    <row r="179" spans="1:13" ht="12" x14ac:dyDescent="0.2">
      <c r="A179" s="22">
        <f t="shared" si="102"/>
        <v>0.48031496062992124</v>
      </c>
      <c r="B179" s="22">
        <f t="shared" si="102"/>
        <v>0.48031496062992124</v>
      </c>
      <c r="C179" s="22">
        <f t="shared" si="102"/>
        <v>0</v>
      </c>
      <c r="D179" s="22">
        <f t="shared" si="102"/>
        <v>0</v>
      </c>
      <c r="E179" s="22">
        <f t="shared" si="102"/>
        <v>0.47244094488188976</v>
      </c>
      <c r="F179" s="22">
        <f t="shared" si="102"/>
        <v>0.952755905511811</v>
      </c>
      <c r="G179" s="22">
        <f t="shared" si="102"/>
        <v>0</v>
      </c>
      <c r="H179" s="22">
        <f t="shared" si="102"/>
        <v>0</v>
      </c>
      <c r="I179" s="167"/>
      <c r="J179" s="167"/>
      <c r="K179" s="22">
        <f>WORKS!B154</f>
        <v>6.05</v>
      </c>
      <c r="L179" s="22">
        <f>WORKS!C154</f>
        <v>3.2250000000000001</v>
      </c>
    </row>
    <row r="180" spans="1:13" ht="12" x14ac:dyDescent="0.2">
      <c r="A180" s="22">
        <f t="shared" si="102"/>
        <v>0.51181102362204722</v>
      </c>
      <c r="B180" s="22">
        <f t="shared" si="102"/>
        <v>0.51181102362204722</v>
      </c>
      <c r="C180" s="22">
        <f t="shared" si="102"/>
        <v>0</v>
      </c>
      <c r="D180" s="22">
        <f t="shared" si="102"/>
        <v>0</v>
      </c>
      <c r="E180" s="22">
        <f t="shared" si="102"/>
        <v>0.44094488188976377</v>
      </c>
      <c r="F180" s="22">
        <f t="shared" si="102"/>
        <v>0.92125984251968507</v>
      </c>
      <c r="G180" s="22">
        <f t="shared" si="102"/>
        <v>0.36220472440944884</v>
      </c>
      <c r="H180" s="22">
        <f t="shared" si="102"/>
        <v>0.36220472440944884</v>
      </c>
      <c r="I180" s="167"/>
      <c r="J180" s="22" t="str">
        <f>IF(cells&gt;3,13,"")</f>
        <v/>
      </c>
      <c r="K180" s="22">
        <f>WORKS!B153</f>
        <v>6.05</v>
      </c>
      <c r="L180" s="22">
        <f>WORKS!C153</f>
        <v>0</v>
      </c>
    </row>
    <row r="181" spans="1:13" ht="12" x14ac:dyDescent="0.2">
      <c r="A181" s="22">
        <f t="shared" si="102"/>
        <v>0.51181102362204722</v>
      </c>
      <c r="B181" s="22">
        <f t="shared" si="102"/>
        <v>0.51181102362204722</v>
      </c>
      <c r="C181" s="22">
        <f t="shared" si="102"/>
        <v>0</v>
      </c>
      <c r="D181" s="22">
        <f t="shared" si="102"/>
        <v>0</v>
      </c>
      <c r="E181" s="22">
        <f t="shared" si="102"/>
        <v>7.874015748031496E-2</v>
      </c>
      <c r="F181" s="22">
        <f t="shared" si="102"/>
        <v>0.55905511811023623</v>
      </c>
      <c r="G181" s="22">
        <f t="shared" si="102"/>
        <v>0</v>
      </c>
      <c r="H181" s="22">
        <f t="shared" si="102"/>
        <v>0</v>
      </c>
      <c r="I181" s="167"/>
      <c r="J181" s="167"/>
      <c r="K181" s="22">
        <f>(K180+K182)/2</f>
        <v>6.05</v>
      </c>
      <c r="L181" s="22">
        <f>(L180+L182)/2</f>
        <v>1.6125</v>
      </c>
    </row>
    <row r="182" spans="1:13" ht="12" x14ac:dyDescent="0.2">
      <c r="A182" s="22">
        <f t="shared" si="102"/>
        <v>0.48031496062992124</v>
      </c>
      <c r="B182" s="22">
        <f t="shared" si="102"/>
        <v>0.48031496062992124</v>
      </c>
      <c r="C182" s="22">
        <f t="shared" si="102"/>
        <v>0</v>
      </c>
      <c r="D182" s="22">
        <f t="shared" si="102"/>
        <v>0</v>
      </c>
      <c r="E182" s="22">
        <f>E172/MAKS</f>
        <v>4.7244094488188976E-2</v>
      </c>
      <c r="F182" s="22">
        <f t="shared" si="102"/>
        <v>0.52755905511811019</v>
      </c>
      <c r="G182" s="22">
        <f t="shared" si="102"/>
        <v>0</v>
      </c>
      <c r="H182" s="22">
        <f t="shared" si="102"/>
        <v>0</v>
      </c>
      <c r="I182" s="167"/>
      <c r="J182" s="167"/>
      <c r="K182" s="22">
        <f>WORKS!B154</f>
        <v>6.05</v>
      </c>
      <c r="L182" s="22">
        <f>WORKS!C154</f>
        <v>3.2250000000000001</v>
      </c>
    </row>
    <row r="183" spans="1:13" ht="12" x14ac:dyDescent="0.2">
      <c r="A183" s="22">
        <f t="shared" si="102"/>
        <v>8.6614173228346455E-2</v>
      </c>
      <c r="B183" s="22">
        <f t="shared" si="102"/>
        <v>8.6614173228346455E-2</v>
      </c>
      <c r="C183" s="22">
        <f t="shared" si="102"/>
        <v>0</v>
      </c>
      <c r="D183" s="22">
        <f t="shared" si="102"/>
        <v>0</v>
      </c>
      <c r="E183" s="22">
        <f t="shared" si="102"/>
        <v>4.7244094488188976E-2</v>
      </c>
      <c r="F183" s="22">
        <f t="shared" si="102"/>
        <v>0.52755905511811019</v>
      </c>
      <c r="G183" s="22">
        <f t="shared" si="102"/>
        <v>0</v>
      </c>
      <c r="H183" s="22">
        <f t="shared" si="102"/>
        <v>0</v>
      </c>
      <c r="I183" s="167"/>
      <c r="J183" s="167"/>
      <c r="K183" s="167"/>
      <c r="L183" s="167"/>
    </row>
    <row r="184" spans="1:13" ht="12" x14ac:dyDescent="0.2">
      <c r="A184" s="22">
        <f t="shared" si="102"/>
        <v>5.5118110236220472E-2</v>
      </c>
      <c r="B184" s="22">
        <f t="shared" si="102"/>
        <v>5.5118110236220472E-2</v>
      </c>
      <c r="C184" s="22">
        <f t="shared" si="102"/>
        <v>0</v>
      </c>
      <c r="D184" s="22">
        <f t="shared" si="102"/>
        <v>0</v>
      </c>
      <c r="E184" s="22">
        <f t="shared" si="102"/>
        <v>7.874015748031496E-2</v>
      </c>
      <c r="F184" s="22">
        <f t="shared" si="102"/>
        <v>0.55905511811023623</v>
      </c>
      <c r="G184" s="22">
        <f t="shared" si="102"/>
        <v>0</v>
      </c>
      <c r="H184" s="22">
        <f t="shared" si="102"/>
        <v>0</v>
      </c>
      <c r="I184" s="167"/>
      <c r="J184" s="167"/>
      <c r="K184" s="167"/>
      <c r="L184" s="167"/>
    </row>
    <row r="186" spans="1:13" x14ac:dyDescent="0.15">
      <c r="A186" s="164" t="s">
        <v>176</v>
      </c>
      <c r="B186" s="164" t="s">
        <v>153</v>
      </c>
      <c r="C186" s="164" t="s">
        <v>155</v>
      </c>
      <c r="D186" s="164" t="s">
        <v>177</v>
      </c>
      <c r="E186" s="164" t="s">
        <v>178</v>
      </c>
      <c r="F186" s="164" t="s">
        <v>176</v>
      </c>
      <c r="G186" s="164" t="s">
        <v>179</v>
      </c>
      <c r="H186" s="164" t="s">
        <v>183</v>
      </c>
      <c r="I186" s="164" t="s">
        <v>184</v>
      </c>
      <c r="J186" s="164" t="s">
        <v>201</v>
      </c>
      <c r="K186" s="164" t="s">
        <v>181</v>
      </c>
      <c r="L186" s="164" t="s">
        <v>182</v>
      </c>
      <c r="M186" s="89" t="s">
        <v>185</v>
      </c>
    </row>
    <row r="187" spans="1:13" x14ac:dyDescent="0.15">
      <c r="A187" s="163">
        <f>A178+(A179-A178)/3</f>
        <v>0.21784776902887137</v>
      </c>
      <c r="B187" s="163">
        <f>E178</f>
        <v>0.47244094488188976</v>
      </c>
      <c r="C187" s="163">
        <f>F178</f>
        <v>0.952755905511811</v>
      </c>
      <c r="D187" s="163">
        <f>G178</f>
        <v>0</v>
      </c>
      <c r="E187" s="163">
        <f>H178</f>
        <v>0</v>
      </c>
      <c r="F187" s="163">
        <f>A177</f>
        <v>5.5118110236220472E-2</v>
      </c>
      <c r="G187" s="163">
        <f>B189+2*(B187-B189)/3</f>
        <v>0.3307086614173228</v>
      </c>
      <c r="H187" s="163">
        <f>B189</f>
        <v>4.7244094488188976E-2</v>
      </c>
      <c r="I187" s="163">
        <f>D161</f>
        <v>0.999</v>
      </c>
      <c r="J187" s="163">
        <f>B187</f>
        <v>0.47244094488188976</v>
      </c>
      <c r="K187" s="163">
        <f>E160</f>
        <v>0.55905511811023623</v>
      </c>
      <c r="L187" s="163">
        <v>0</v>
      </c>
      <c r="M187" s="181">
        <f>IF(GEL&gt;0,GEL,"")</f>
        <v>20</v>
      </c>
    </row>
    <row r="188" spans="1:13" x14ac:dyDescent="0.15">
      <c r="A188" s="163">
        <f>A187</f>
        <v>0.21784776902887137</v>
      </c>
      <c r="B188" s="163">
        <f>B189+(B187-B189)/3</f>
        <v>0.1889763779527559</v>
      </c>
      <c r="C188" s="163">
        <f>C189+(C187-C189)/2</f>
        <v>0.74015748031496065</v>
      </c>
      <c r="D188" s="163">
        <f>D189+(D187-D189)/2</f>
        <v>0</v>
      </c>
      <c r="E188" s="163">
        <f>E189+(E187-E189)/2</f>
        <v>0</v>
      </c>
      <c r="F188" s="163">
        <f>F187+2*(F189-F187)/3</f>
        <v>0.35958005249343833</v>
      </c>
      <c r="G188" s="163">
        <f>G187</f>
        <v>0.3307086614173228</v>
      </c>
      <c r="H188" s="163">
        <f>H189+(H187-H189)/2</f>
        <v>2.3622047244094488E-2</v>
      </c>
      <c r="I188" s="163">
        <f>I189+(I187-I189)/2</f>
        <v>0.97537795275590544</v>
      </c>
      <c r="J188" s="163">
        <f>J189+(J187-J189)/2</f>
        <v>0.5</v>
      </c>
      <c r="K188" s="163">
        <f>K189+(K187-K189)/2</f>
        <v>0.53543307086614167</v>
      </c>
      <c r="L188" s="163">
        <f>L189+(L187-L189)/2</f>
        <v>2.7559055118110236E-2</v>
      </c>
    </row>
    <row r="189" spans="1:13" x14ac:dyDescent="0.15">
      <c r="A189" s="163">
        <f>A187</f>
        <v>0.21784776902887137</v>
      </c>
      <c r="B189" s="163">
        <f>E182</f>
        <v>4.7244094488188976E-2</v>
      </c>
      <c r="C189" s="163">
        <f>F182</f>
        <v>0.52755905511811019</v>
      </c>
      <c r="D189" s="163">
        <f>G182</f>
        <v>0</v>
      </c>
      <c r="E189" s="163">
        <f>H182</f>
        <v>0</v>
      </c>
      <c r="F189" s="163">
        <f>A180</f>
        <v>0.51181102362204722</v>
      </c>
      <c r="G189" s="163">
        <f>G188</f>
        <v>0.3307086614173228</v>
      </c>
      <c r="H189" s="163">
        <v>0</v>
      </c>
      <c r="I189" s="163">
        <f>I187-E182</f>
        <v>0.951755905511811</v>
      </c>
      <c r="J189" s="163">
        <f>C189</f>
        <v>0.52755905511811019</v>
      </c>
      <c r="K189" s="163">
        <f>F189</f>
        <v>0.51181102362204722</v>
      </c>
      <c r="L189" s="163">
        <f>F187</f>
        <v>5.5118110236220472E-2</v>
      </c>
    </row>
    <row r="190" spans="1:13" x14ac:dyDescent="0.15">
      <c r="A190" s="89"/>
      <c r="B190" s="180">
        <f>CCW_1</f>
        <v>270</v>
      </c>
      <c r="C190" s="180">
        <f>IF(cells&gt;=2,CCW_2,"")</f>
        <v>270</v>
      </c>
      <c r="D190" s="180" t="str">
        <f>IF(cells&gt;=3,CCW_3,"")</f>
        <v/>
      </c>
      <c r="E190" s="180" t="str">
        <f>IF(cells&gt;=4,CCW_4,"")</f>
        <v/>
      </c>
      <c r="F190" s="180">
        <f>IF(cells&gt;=1,CCH,"")</f>
        <v>290</v>
      </c>
      <c r="H190" s="180">
        <f>EWT</f>
        <v>30</v>
      </c>
      <c r="J190" s="181">
        <f>IF(cells&gt;1,IWT,"")</f>
        <v>35</v>
      </c>
      <c r="K190" s="181">
        <f>TSH</f>
        <v>30</v>
      </c>
      <c r="L190" s="181">
        <f>BSH</f>
        <v>35</v>
      </c>
    </row>
    <row r="191" spans="1:13" x14ac:dyDescent="0.15">
      <c r="A191" s="89"/>
      <c r="B191" s="89"/>
      <c r="C191" s="89"/>
      <c r="D191" s="89"/>
      <c r="J191" s="164" t="s">
        <v>202</v>
      </c>
    </row>
    <row r="192" spans="1:13" x14ac:dyDescent="0.15">
      <c r="A192" s="164" t="s">
        <v>176</v>
      </c>
      <c r="B192" s="164" t="s">
        <v>153</v>
      </c>
      <c r="C192" s="164" t="s">
        <v>155</v>
      </c>
      <c r="D192" s="164" t="s">
        <v>176</v>
      </c>
      <c r="E192" s="164" t="s">
        <v>179</v>
      </c>
      <c r="J192" s="163">
        <f>C187</f>
        <v>0.952755905511811</v>
      </c>
    </row>
    <row r="193" spans="1:10" x14ac:dyDescent="0.15">
      <c r="A193" s="163">
        <v>-0.02</v>
      </c>
      <c r="B193" s="163">
        <v>0</v>
      </c>
      <c r="C193" s="163">
        <f>D161</f>
        <v>0.999</v>
      </c>
      <c r="D193" s="163">
        <f>A194</f>
        <v>-0.06</v>
      </c>
      <c r="E193" s="163">
        <f>B193</f>
        <v>0</v>
      </c>
      <c r="F193" s="163"/>
      <c r="G193" s="163"/>
      <c r="J193" s="163">
        <f>J194+(J192-J194)/2</f>
        <v>0.4763779527559055</v>
      </c>
    </row>
    <row r="194" spans="1:10" x14ac:dyDescent="0.15">
      <c r="A194" s="163">
        <v>-0.06</v>
      </c>
      <c r="B194" s="163">
        <v>0</v>
      </c>
      <c r="C194" s="163">
        <f>C193</f>
        <v>0.999</v>
      </c>
      <c r="D194" s="163">
        <f>D193</f>
        <v>-0.06</v>
      </c>
      <c r="E194" s="163">
        <f>(E193+E195)/2</f>
        <v>0.4995</v>
      </c>
      <c r="F194" s="163"/>
      <c r="G194" s="163"/>
      <c r="J194" s="163">
        <f>G183</f>
        <v>0</v>
      </c>
    </row>
    <row r="195" spans="1:10" x14ac:dyDescent="0.15">
      <c r="A195" s="163">
        <v>-0.08</v>
      </c>
      <c r="B195" s="163">
        <v>0</v>
      </c>
      <c r="C195" s="163">
        <f>C194</f>
        <v>0.999</v>
      </c>
      <c r="D195" s="163">
        <f>D193</f>
        <v>-0.06</v>
      </c>
      <c r="E195" s="163">
        <f>C195</f>
        <v>0.999</v>
      </c>
      <c r="F195" s="163"/>
      <c r="G195" s="163"/>
      <c r="J195" s="181" t="str">
        <f>IF(cells&gt;2,IWT,"")</f>
        <v/>
      </c>
    </row>
    <row r="196" spans="1:10" x14ac:dyDescent="0.15">
      <c r="A196" s="89"/>
      <c r="B196" s="89"/>
      <c r="C196" s="89"/>
      <c r="D196" s="89"/>
      <c r="E196" s="181">
        <f>B*100</f>
        <v>635</v>
      </c>
      <c r="J196" s="164" t="s">
        <v>203</v>
      </c>
    </row>
    <row r="197" spans="1:10" x14ac:dyDescent="0.15">
      <c r="A197" s="164" t="s">
        <v>179</v>
      </c>
      <c r="B197" s="164" t="s">
        <v>154</v>
      </c>
      <c r="C197" s="164" t="s">
        <v>156</v>
      </c>
      <c r="D197" s="164" t="s">
        <v>180</v>
      </c>
      <c r="E197" s="164" t="s">
        <v>179</v>
      </c>
      <c r="F197" s="164" t="s">
        <v>176</v>
      </c>
      <c r="G197" s="164" t="s">
        <v>176</v>
      </c>
      <c r="J197" s="163">
        <f>D187</f>
        <v>0</v>
      </c>
    </row>
    <row r="198" spans="1:10" x14ac:dyDescent="0.15">
      <c r="A198" s="163">
        <f t="shared" ref="A198:B200" si="103">A193</f>
        <v>-0.02</v>
      </c>
      <c r="B198" s="163">
        <f t="shared" si="103"/>
        <v>0</v>
      </c>
      <c r="C198" s="163">
        <f>E160</f>
        <v>0.55905511811023623</v>
      </c>
      <c r="D198" s="163">
        <f>G161</f>
        <v>0.71581889763779527</v>
      </c>
      <c r="E198" s="163">
        <f>A199</f>
        <v>-0.06</v>
      </c>
      <c r="F198" s="163">
        <f>0</f>
        <v>0</v>
      </c>
      <c r="G198" s="163">
        <f>C200</f>
        <v>0.55905511811023623</v>
      </c>
      <c r="J198" s="163">
        <f>J199+(J197-J199)/2</f>
        <v>0</v>
      </c>
    </row>
    <row r="199" spans="1:10" x14ac:dyDescent="0.15">
      <c r="A199" s="163">
        <f t="shared" si="103"/>
        <v>-0.06</v>
      </c>
      <c r="B199" s="163">
        <f t="shared" si="103"/>
        <v>0</v>
      </c>
      <c r="C199" s="163">
        <f t="shared" ref="C199:E200" si="104">C198</f>
        <v>0.55905511811023623</v>
      </c>
      <c r="D199" s="163">
        <f t="shared" si="104"/>
        <v>0.71581889763779527</v>
      </c>
      <c r="E199" s="163">
        <f t="shared" si="104"/>
        <v>-0.06</v>
      </c>
      <c r="F199" s="163">
        <f>C198/2</f>
        <v>0.27952755905511811</v>
      </c>
      <c r="G199" s="163">
        <f>(G200+G198)/2</f>
        <v>0.63743700787401569</v>
      </c>
      <c r="J199" s="163">
        <f>H183</f>
        <v>0</v>
      </c>
    </row>
    <row r="200" spans="1:10" x14ac:dyDescent="0.15">
      <c r="A200" s="163">
        <f t="shared" si="103"/>
        <v>-0.08</v>
      </c>
      <c r="B200" s="163">
        <f t="shared" si="103"/>
        <v>0</v>
      </c>
      <c r="C200" s="163">
        <f t="shared" si="104"/>
        <v>0.55905511811023623</v>
      </c>
      <c r="D200" s="163">
        <f t="shared" si="104"/>
        <v>0.71581889763779527</v>
      </c>
      <c r="E200" s="163">
        <f t="shared" si="104"/>
        <v>-0.06</v>
      </c>
      <c r="F200" s="163">
        <f>C200</f>
        <v>0.55905511811023623</v>
      </c>
      <c r="G200" s="163">
        <f>D198</f>
        <v>0.71581889763779527</v>
      </c>
      <c r="J200" s="181" t="str">
        <f>IF(cells&gt;3,IWT,"")</f>
        <v/>
      </c>
    </row>
    <row r="201" spans="1:10" x14ac:dyDescent="0.15">
      <c r="A201" s="89"/>
      <c r="B201" s="89"/>
      <c r="C201" s="89"/>
      <c r="D201" s="89"/>
      <c r="F201" s="181">
        <f>(CCH+TSH+BSH)</f>
        <v>355</v>
      </c>
      <c r="G201" s="181">
        <f>VD</f>
        <v>100</v>
      </c>
    </row>
  </sheetData>
  <sheetProtection sheet="1" objects="1" scenarios="1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1"/>
  <sheetViews>
    <sheetView showGridLines="0" zoomScale="50" zoomScaleNormal="50" workbookViewId="0">
      <selection activeCell="AT48" sqref="AT48"/>
    </sheetView>
  </sheetViews>
  <sheetFormatPr defaultColWidth="7.140625" defaultRowHeight="12" x14ac:dyDescent="0.15"/>
  <cols>
    <col min="1" max="3" width="7.140625" style="1"/>
    <col min="4" max="4" width="7.28515625" style="1" bestFit="1" customWidth="1"/>
    <col min="5" max="5" width="7.140625" style="1"/>
    <col min="6" max="8" width="7.28515625" style="1" bestFit="1" customWidth="1"/>
    <col min="9" max="9" width="7.85546875" style="1" bestFit="1" customWidth="1"/>
    <col min="10" max="13" width="7.28515625" style="1" bestFit="1" customWidth="1"/>
    <col min="14" max="20" width="7.140625" style="1"/>
    <col min="21" max="21" width="8.42578125" style="1" customWidth="1"/>
    <col min="22" max="22" width="5.5703125" style="1" customWidth="1"/>
    <col min="23" max="24" width="7.140625" style="1"/>
    <col min="25" max="25" width="8.28515625" style="1" customWidth="1"/>
    <col min="26" max="26" width="2.28515625" style="1" customWidth="1"/>
    <col min="27" max="32" width="7.140625" style="1"/>
    <col min="33" max="33" width="2" style="1" customWidth="1"/>
    <col min="34" max="34" width="7.140625" style="1"/>
    <col min="35" max="35" width="7.7109375" style="1" bestFit="1" customWidth="1"/>
    <col min="36" max="36" width="8.7109375" style="1" bestFit="1" customWidth="1"/>
    <col min="37" max="37" width="7.5703125" style="1" bestFit="1" customWidth="1"/>
    <col min="38" max="38" width="7.7109375" style="1" bestFit="1" customWidth="1"/>
    <col min="39" max="39" width="8.7109375" style="1" bestFit="1" customWidth="1"/>
    <col min="40" max="40" width="7.5703125" style="1" bestFit="1" customWidth="1"/>
    <col min="41" max="41" width="8.5703125" style="1" bestFit="1" customWidth="1"/>
    <col min="42" max="43" width="7.5703125" style="1" bestFit="1" customWidth="1"/>
    <col min="44" max="45" width="7.140625" style="1"/>
    <col min="46" max="46" width="9.140625" style="1" customWidth="1"/>
    <col min="47" max="47" width="7.85546875" style="1" customWidth="1"/>
    <col min="48" max="48" width="8.5703125" style="1" customWidth="1"/>
    <col min="49" max="49" width="10.28515625" style="1" customWidth="1"/>
    <col min="50" max="50" width="8.140625" style="1" customWidth="1"/>
    <col min="51" max="51" width="7.42578125" style="147" customWidth="1"/>
    <col min="52" max="52" width="8.42578125" style="1" customWidth="1"/>
    <col min="53" max="16384" width="7.140625" style="1"/>
  </cols>
  <sheetData>
    <row r="1" spans="1:51" s="99" customFormat="1" x14ac:dyDescent="0.15">
      <c r="D1" s="95" t="s">
        <v>39</v>
      </c>
      <c r="E1" s="95" t="s">
        <v>54</v>
      </c>
      <c r="F1" s="95" t="s">
        <v>40</v>
      </c>
      <c r="G1" s="95" t="s">
        <v>56</v>
      </c>
      <c r="H1" s="95" t="s">
        <v>62</v>
      </c>
      <c r="I1" s="116" t="s">
        <v>57</v>
      </c>
      <c r="J1" s="94" t="s">
        <v>58</v>
      </c>
      <c r="K1" s="96" t="s">
        <v>59</v>
      </c>
      <c r="L1" s="97" t="s">
        <v>60</v>
      </c>
      <c r="M1" s="98" t="s">
        <v>61</v>
      </c>
      <c r="O1" s="16" t="s">
        <v>133</v>
      </c>
      <c r="P1" s="100" t="s">
        <v>91</v>
      </c>
      <c r="Q1" s="145" t="s">
        <v>92</v>
      </c>
      <c r="R1" s="145" t="s">
        <v>93</v>
      </c>
      <c r="S1" s="145" t="s">
        <v>94</v>
      </c>
      <c r="T1" s="145" t="s">
        <v>95</v>
      </c>
      <c r="U1" s="146" t="s">
        <v>96</v>
      </c>
      <c r="V1" s="1"/>
      <c r="W1" s="95" t="s">
        <v>136</v>
      </c>
      <c r="X1" s="101" t="s">
        <v>138</v>
      </c>
      <c r="Y1" s="95" t="s">
        <v>137</v>
      </c>
      <c r="AA1" s="118" t="s">
        <v>142</v>
      </c>
      <c r="AB1" s="1"/>
      <c r="AC1" s="1"/>
      <c r="AD1" s="1"/>
      <c r="AE1" s="1"/>
      <c r="AF1" s="1"/>
      <c r="AH1" s="162">
        <v>1</v>
      </c>
      <c r="AI1" s="112">
        <f>AH2</f>
        <v>0</v>
      </c>
      <c r="AJ1" s="113">
        <f>AH3</f>
        <v>0</v>
      </c>
      <c r="AK1" s="113">
        <f>AH4</f>
        <v>1</v>
      </c>
      <c r="AL1" s="113">
        <f>AH5</f>
        <v>2</v>
      </c>
      <c r="AM1" s="113">
        <f>AH6</f>
        <v>3</v>
      </c>
      <c r="AN1" s="114">
        <f>AH7</f>
        <v>4</v>
      </c>
      <c r="AO1" s="14" t="str">
        <f>"D"&amp;AH1</f>
        <v>D1</v>
      </c>
      <c r="AP1" s="14" t="str">
        <f>"f"&amp;AH1</f>
        <v>f1</v>
      </c>
      <c r="AQ1" s="14" t="str">
        <f>"P"&amp;AH1</f>
        <v>P1</v>
      </c>
      <c r="AS1" s="1"/>
      <c r="AT1" s="1"/>
      <c r="AU1" s="71"/>
      <c r="AV1" s="1"/>
      <c r="AW1" s="1"/>
      <c r="AX1" s="71"/>
      <c r="AY1" s="147"/>
    </row>
    <row r="2" spans="1:51" x14ac:dyDescent="0.15">
      <c r="A2" s="95" t="s">
        <v>12</v>
      </c>
      <c r="B2" s="95">
        <f>cells</f>
        <v>2</v>
      </c>
      <c r="D2" s="107">
        <v>1</v>
      </c>
      <c r="E2" s="130" t="s">
        <v>55</v>
      </c>
      <c r="F2" s="131">
        <f>Hi</f>
        <v>3.2250000000000001</v>
      </c>
      <c r="G2" s="132">
        <f>(EWT/100)^3/12</f>
        <v>2.2499999999999998E-3</v>
      </c>
      <c r="H2" s="133">
        <f>EWT/100</f>
        <v>0.3</v>
      </c>
      <c r="I2" s="130">
        <f t="shared" ref="I2:I14" si="0">H2*Ec/F2</f>
        <v>2604.6511627906975</v>
      </c>
      <c r="J2" s="130">
        <f>12*Ec*G2/F2^3</f>
        <v>22.53889594626888</v>
      </c>
      <c r="K2" s="130">
        <f>6*Ec*G2/F2^2</f>
        <v>36.343969713358568</v>
      </c>
      <c r="L2" s="130">
        <f t="shared" ref="L2:L14" si="1">4*Ec*G2/F2</f>
        <v>78.139534883720913</v>
      </c>
      <c r="M2" s="130">
        <f t="shared" ref="M2:M14" si="2">2*Ec*G2/F2</f>
        <v>39.069767441860456</v>
      </c>
      <c r="N2" s="1">
        <v>1</v>
      </c>
      <c r="O2" s="107">
        <v>1</v>
      </c>
      <c r="P2" s="77">
        <v>0</v>
      </c>
      <c r="Q2" s="77">
        <f>IF(cells&gt;=N2,WORKS!M2,0)</f>
        <v>37.795208333333328</v>
      </c>
      <c r="R2" s="61">
        <f>IF(cells&gt;=N2,WORKS!N2,0)</f>
        <v>18.451479166666665</v>
      </c>
      <c r="S2" s="77">
        <v>0</v>
      </c>
      <c r="T2" s="77">
        <f>IF(cells&gt;=N2,WORKS!P2,0)</f>
        <v>23.927708333333328</v>
      </c>
      <c r="U2" s="130">
        <f>IF(cells&gt;=N2,WORKS!Q2,0)</f>
        <v>-14.724588541666662</v>
      </c>
      <c r="V2" s="32"/>
      <c r="W2" s="18">
        <v>1</v>
      </c>
      <c r="X2" s="32">
        <f t="shared" ref="X2:X25" si="3">-SUMIF($P$30:$U$42,W2,$P$16:$U$28)</f>
        <v>23.224313868383639</v>
      </c>
      <c r="Y2" s="32">
        <f t="array" ref="Y2:Y25">IF(cells=1,MMULT(MINVERSE(Kmatr1),fmat1),IF(cells=2,MMULT(MINVERSE(Kmatr2),fmat2),IF(cells=3,MMULT(MINVERSE(Kmatr3),fmat3),MMULT(MINVERSE(Kmatr4),fmat4))))</f>
        <v>0.13113944995330251</v>
      </c>
      <c r="AA2" s="16">
        <f t="shared" ref="AA2:AF7" si="4">$AH2*1000+AI$1</f>
        <v>0</v>
      </c>
      <c r="AB2" s="43">
        <f t="shared" si="4"/>
        <v>0</v>
      </c>
      <c r="AC2" s="43">
        <f t="shared" si="4"/>
        <v>1</v>
      </c>
      <c r="AD2" s="43">
        <f t="shared" si="4"/>
        <v>2</v>
      </c>
      <c r="AE2" s="43">
        <f t="shared" si="4"/>
        <v>3</v>
      </c>
      <c r="AF2" s="17">
        <f t="shared" si="4"/>
        <v>4</v>
      </c>
      <c r="AH2" s="72">
        <v>0</v>
      </c>
      <c r="AI2" s="16">
        <f>J2</f>
        <v>22.53889594626888</v>
      </c>
      <c r="AJ2" s="43">
        <v>0</v>
      </c>
      <c r="AK2" s="43">
        <f>-K2</f>
        <v>-36.343969713358568</v>
      </c>
      <c r="AL2" s="43">
        <f>-AI2</f>
        <v>-22.53889594626888</v>
      </c>
      <c r="AM2" s="43">
        <v>0</v>
      </c>
      <c r="AN2" s="17">
        <f>AK2</f>
        <v>-36.343969713358568</v>
      </c>
      <c r="AO2" s="31">
        <f t="shared" ref="AO2:AO7" si="5">IF(ISNUMBER(VLOOKUP(AH2,$W$2:$Y$25,3,FALSE)),VLOOKUP(AH2,$W$2:$Y$25,3,FALSE),0)</f>
        <v>0</v>
      </c>
      <c r="AP2" s="31">
        <f>P16</f>
        <v>-37.795208333333328</v>
      </c>
      <c r="AQ2" s="31">
        <f t="array" ref="AQ2:AQ7">MMULT(AI2:AN7,AO2:AO7)+AP2:AP7</f>
        <v>-38.53538356775482</v>
      </c>
      <c r="AT2" s="147"/>
      <c r="AV2" s="147"/>
      <c r="AW2" s="71"/>
      <c r="AX2" s="71"/>
    </row>
    <row r="3" spans="1:51" x14ac:dyDescent="0.15">
      <c r="A3" s="14" t="s">
        <v>34</v>
      </c>
      <c r="B3" s="14">
        <f>((EWT+IF(cells&gt;1,IWT,EWT))/2+CCW_1)/100</f>
        <v>3.0249999999999999</v>
      </c>
      <c r="D3" s="138">
        <v>2</v>
      </c>
      <c r="E3" s="139" t="s">
        <v>42</v>
      </c>
      <c r="F3" s="140">
        <f>L_1</f>
        <v>3.0249999999999999</v>
      </c>
      <c r="G3" s="141">
        <f>(BSH/100)^3/12</f>
        <v>3.5729166666666656E-3</v>
      </c>
      <c r="H3" s="142">
        <f>BSH/100</f>
        <v>0.35</v>
      </c>
      <c r="I3" s="139">
        <f t="shared" si="0"/>
        <v>3239.6694214876034</v>
      </c>
      <c r="J3" s="139">
        <f t="shared" ref="J3:J14" si="6">12*Ec*G3/F3^3</f>
        <v>43.369660993891813</v>
      </c>
      <c r="K3" s="139">
        <f>6*Ec*G3/F3^2</f>
        <v>65.59661225326137</v>
      </c>
      <c r="L3" s="139">
        <f t="shared" si="1"/>
        <v>132.28650137741045</v>
      </c>
      <c r="M3" s="139">
        <f t="shared" si="2"/>
        <v>66.143250688705223</v>
      </c>
      <c r="N3" s="1">
        <v>1</v>
      </c>
      <c r="O3" s="108">
        <v>2</v>
      </c>
      <c r="P3" s="76">
        <v>0</v>
      </c>
      <c r="Q3" s="76">
        <f>IF(cells&gt;=N3,WORKS!M3,0)</f>
        <v>-82.662729986876641</v>
      </c>
      <c r="R3" s="59">
        <f>IF(cells&gt;=N3,WORKS!N3,0)</f>
        <v>-41.675793035050305</v>
      </c>
      <c r="S3" s="76">
        <v>0</v>
      </c>
      <c r="T3" s="76">
        <f>IF(cells&gt;=N3,WORKS!P3,0)</f>
        <v>-82.662729986876641</v>
      </c>
      <c r="U3" s="76">
        <f>IF(cells&gt;=N3,WORKS!Q3,0)</f>
        <v>41.675793035050305</v>
      </c>
      <c r="V3" s="32"/>
      <c r="W3" s="18">
        <v>2</v>
      </c>
      <c r="X3" s="32">
        <f t="shared" si="3"/>
        <v>23.927708333333328</v>
      </c>
      <c r="Y3" s="32">
        <v>-3.5445782038317636E-3</v>
      </c>
      <c r="AA3" s="18">
        <f t="shared" si="4"/>
        <v>0</v>
      </c>
      <c r="AB3" s="44">
        <f t="shared" si="4"/>
        <v>0</v>
      </c>
      <c r="AC3" s="44">
        <f t="shared" si="4"/>
        <v>1</v>
      </c>
      <c r="AD3" s="44">
        <f t="shared" si="4"/>
        <v>2</v>
      </c>
      <c r="AE3" s="44">
        <f t="shared" si="4"/>
        <v>3</v>
      </c>
      <c r="AF3" s="19">
        <f t="shared" si="4"/>
        <v>4</v>
      </c>
      <c r="AH3" s="73">
        <v>0</v>
      </c>
      <c r="AI3" s="18">
        <v>0</v>
      </c>
      <c r="AJ3" s="44">
        <f>I2</f>
        <v>2604.6511627906975</v>
      </c>
      <c r="AK3" s="44">
        <v>0</v>
      </c>
      <c r="AL3" s="44">
        <v>0</v>
      </c>
      <c r="AM3" s="44">
        <f>-AJ3</f>
        <v>-2604.6511627906975</v>
      </c>
      <c r="AN3" s="19">
        <v>0</v>
      </c>
      <c r="AO3" s="32">
        <f t="shared" si="5"/>
        <v>0</v>
      </c>
      <c r="AP3" s="32">
        <f>Q16</f>
        <v>0</v>
      </c>
      <c r="AQ3" s="32">
        <v>48.568396117186133</v>
      </c>
      <c r="AT3" s="147"/>
      <c r="AV3" s="147"/>
      <c r="AW3" s="71"/>
      <c r="AX3" s="71"/>
    </row>
    <row r="4" spans="1:51" x14ac:dyDescent="0.15">
      <c r="A4" s="14" t="s">
        <v>35</v>
      </c>
      <c r="B4" s="14">
        <f>(IF(cells&gt;=2,(IWT+IF(cells=2,EWT,IWT))/2+CCW_2,0))/100</f>
        <v>3.0249999999999999</v>
      </c>
      <c r="D4" s="138">
        <v>3</v>
      </c>
      <c r="E4" s="139" t="s">
        <v>43</v>
      </c>
      <c r="F4" s="140">
        <f>L_1</f>
        <v>3.0249999999999999</v>
      </c>
      <c r="G4" s="141">
        <f>(TSH/100)^3/12</f>
        <v>2.2499999999999998E-3</v>
      </c>
      <c r="H4" s="142">
        <f>TSH/100</f>
        <v>0.3</v>
      </c>
      <c r="I4" s="139">
        <f>H4*Ec/F4</f>
        <v>2776.8595041322315</v>
      </c>
      <c r="J4" s="139">
        <f t="shared" si="6"/>
        <v>27.311506631721965</v>
      </c>
      <c r="K4" s="139">
        <f t="shared" ref="K4:K14" si="7">6*Ec*G4/F4^2</f>
        <v>41.308653780479467</v>
      </c>
      <c r="L4" s="139">
        <f t="shared" si="1"/>
        <v>83.305785123966942</v>
      </c>
      <c r="M4" s="139">
        <f t="shared" si="2"/>
        <v>41.652892561983471</v>
      </c>
      <c r="N4" s="1">
        <v>1</v>
      </c>
      <c r="O4" s="143">
        <v>3</v>
      </c>
      <c r="P4" s="144">
        <v>0</v>
      </c>
      <c r="Q4" s="144">
        <f>IF(cells&gt;=N4,WORKS!M4,0)</f>
        <v>52.546711286089234</v>
      </c>
      <c r="R4" s="50">
        <f>IF(cells&gt;=N4,WORKS!N4,0)</f>
        <v>26.492300273403323</v>
      </c>
      <c r="S4" s="144">
        <v>0</v>
      </c>
      <c r="T4" s="144">
        <f>IF(cells&gt;=N4,WORKS!P4,0)</f>
        <v>52.546711286089234</v>
      </c>
      <c r="U4" s="144">
        <f>IF(cells&gt;=N4,WORKS!Q4,0)</f>
        <v>-26.492300273403323</v>
      </c>
      <c r="V4" s="32"/>
      <c r="W4" s="18">
        <v>3</v>
      </c>
      <c r="X4" s="32">
        <f t="shared" si="3"/>
        <v>-52.546711286089234</v>
      </c>
      <c r="Y4" s="32">
        <v>-1.8646794937848248E-2</v>
      </c>
      <c r="AA4" s="18">
        <f t="shared" si="4"/>
        <v>1000</v>
      </c>
      <c r="AB4" s="44">
        <f t="shared" si="4"/>
        <v>1000</v>
      </c>
      <c r="AC4" s="44">
        <f t="shared" si="4"/>
        <v>1001</v>
      </c>
      <c r="AD4" s="44">
        <f t="shared" si="4"/>
        <v>1002</v>
      </c>
      <c r="AE4" s="44">
        <f t="shared" si="4"/>
        <v>1003</v>
      </c>
      <c r="AF4" s="19">
        <f t="shared" si="4"/>
        <v>1004</v>
      </c>
      <c r="AH4" s="73">
        <f>W2</f>
        <v>1</v>
      </c>
      <c r="AI4" s="18">
        <f>AK2</f>
        <v>-36.343969713358568</v>
      </c>
      <c r="AJ4" s="44">
        <v>0</v>
      </c>
      <c r="AK4" s="44">
        <f>L2</f>
        <v>78.139534883720913</v>
      </c>
      <c r="AL4" s="44">
        <f>-AK2</f>
        <v>36.343969713358568</v>
      </c>
      <c r="AM4" s="44">
        <v>0</v>
      </c>
      <c r="AN4" s="19">
        <f>M2</f>
        <v>39.069767441860456</v>
      </c>
      <c r="AO4" s="32">
        <f t="shared" si="5"/>
        <v>0.13113944995330251</v>
      </c>
      <c r="AP4" s="32">
        <f>R16</f>
        <v>18.451479166666665</v>
      </c>
      <c r="AQ4" s="32">
        <v>24.327814008169902</v>
      </c>
      <c r="AT4" s="147"/>
      <c r="AV4" s="147"/>
      <c r="AW4" s="71"/>
      <c r="AX4" s="152"/>
      <c r="AY4" s="153"/>
    </row>
    <row r="5" spans="1:51" x14ac:dyDescent="0.15">
      <c r="A5" s="14" t="s">
        <v>36</v>
      </c>
      <c r="B5" s="14">
        <f>(IF(cells&gt;=3,(IWT+IF(cells=3,EWT,IWT))/2+CCW_3,0))/100</f>
        <v>0</v>
      </c>
      <c r="D5" s="107">
        <v>4</v>
      </c>
      <c r="E5" s="130" t="s">
        <v>44</v>
      </c>
      <c r="F5" s="131">
        <f>Hi</f>
        <v>3.2250000000000001</v>
      </c>
      <c r="G5" s="132">
        <f>(IF(cells=1,EWT,IWT)/100)^3/12</f>
        <v>3.5729166666666656E-3</v>
      </c>
      <c r="H5" s="133">
        <f>(IF(cells=1,EWT,IWT)/100)</f>
        <v>0.35</v>
      </c>
      <c r="I5" s="130">
        <f t="shared" si="0"/>
        <v>3038.7596899224804</v>
      </c>
      <c r="J5" s="130">
        <f t="shared" si="6"/>
        <v>35.790931988751041</v>
      </c>
      <c r="K5" s="130">
        <f t="shared" si="7"/>
        <v>57.712877831861043</v>
      </c>
      <c r="L5" s="130">
        <f t="shared" si="1"/>
        <v>124.08268733850126</v>
      </c>
      <c r="M5" s="130">
        <f t="shared" si="2"/>
        <v>62.041343669250629</v>
      </c>
      <c r="N5" s="1">
        <v>1</v>
      </c>
      <c r="O5" s="109">
        <v>4</v>
      </c>
      <c r="P5" s="77">
        <v>0</v>
      </c>
      <c r="Q5" s="77">
        <f>IF(cells&gt;=N5,WORKS!M5,0)</f>
        <v>0</v>
      </c>
      <c r="R5" s="61">
        <f>IF(cells&gt;=N5,WORKS!N5,0)</f>
        <v>0</v>
      </c>
      <c r="S5" s="77">
        <v>0</v>
      </c>
      <c r="T5" s="77">
        <f>IF(cells&gt;=N5,WORKS!P5,0)</f>
        <v>0</v>
      </c>
      <c r="U5" s="77">
        <f>IF(cells&gt;=N5,WORKS!Q5,0)</f>
        <v>0</v>
      </c>
      <c r="V5" s="32"/>
      <c r="W5" s="18">
        <v>4</v>
      </c>
      <c r="X5" s="32">
        <f t="shared" si="3"/>
        <v>-11.767711731736661</v>
      </c>
      <c r="Y5" s="32">
        <v>-0.10857542846091035</v>
      </c>
      <c r="AA5" s="18">
        <f t="shared" si="4"/>
        <v>2000</v>
      </c>
      <c r="AB5" s="44">
        <f t="shared" si="4"/>
        <v>2000</v>
      </c>
      <c r="AC5" s="44">
        <f t="shared" si="4"/>
        <v>2001</v>
      </c>
      <c r="AD5" s="44">
        <f t="shared" si="4"/>
        <v>2002</v>
      </c>
      <c r="AE5" s="44">
        <f t="shared" si="4"/>
        <v>2003</v>
      </c>
      <c r="AF5" s="19">
        <f t="shared" si="4"/>
        <v>2004</v>
      </c>
      <c r="AH5" s="73">
        <f>W3</f>
        <v>2</v>
      </c>
      <c r="AI5" s="18">
        <f>-AI2</f>
        <v>-22.53889594626888</v>
      </c>
      <c r="AJ5" s="44">
        <v>0</v>
      </c>
      <c r="AK5" s="44">
        <f>-AK2</f>
        <v>36.343969713358568</v>
      </c>
      <c r="AL5" s="44">
        <f>AI2</f>
        <v>22.53889594626888</v>
      </c>
      <c r="AM5" s="44">
        <v>0</v>
      </c>
      <c r="AN5" s="19">
        <f>-AK2</f>
        <v>36.343969713358568</v>
      </c>
      <c r="AO5" s="32">
        <f t="shared" si="5"/>
        <v>-3.5445782038317636E-3</v>
      </c>
      <c r="AP5" s="32">
        <f>S16</f>
        <v>-23.927708333333328</v>
      </c>
      <c r="AQ5" s="32">
        <v>-23.187533098911832</v>
      </c>
      <c r="AT5" s="147"/>
      <c r="AV5" s="147"/>
      <c r="AW5" s="71"/>
      <c r="AX5" s="152"/>
      <c r="AY5" s="153"/>
    </row>
    <row r="6" spans="1:51" x14ac:dyDescent="0.15">
      <c r="A6" s="14" t="s">
        <v>37</v>
      </c>
      <c r="B6" s="14">
        <f>(IF(cells&gt;=4,(IWT+IF(cells=4,EWT,IWT))/2+CCW_4,0))/100</f>
        <v>0</v>
      </c>
      <c r="D6" s="138">
        <v>5</v>
      </c>
      <c r="E6" s="139" t="s">
        <v>45</v>
      </c>
      <c r="F6" s="140">
        <f>IF(cells&gt;=2,L_2,L_1)</f>
        <v>3.0249999999999999</v>
      </c>
      <c r="G6" s="141">
        <f>(BSH/100)^3/12</f>
        <v>3.5729166666666656E-3</v>
      </c>
      <c r="H6" s="142">
        <f>(BSH/100)</f>
        <v>0.35</v>
      </c>
      <c r="I6" s="139">
        <f t="shared" si="0"/>
        <v>3239.6694214876034</v>
      </c>
      <c r="J6" s="139">
        <f t="shared" si="6"/>
        <v>43.369660993891813</v>
      </c>
      <c r="K6" s="139">
        <f t="shared" si="7"/>
        <v>65.59661225326137</v>
      </c>
      <c r="L6" s="139">
        <f t="shared" si="1"/>
        <v>132.28650137741045</v>
      </c>
      <c r="M6" s="139">
        <f t="shared" si="2"/>
        <v>66.143250688705223</v>
      </c>
      <c r="N6" s="1">
        <v>2</v>
      </c>
      <c r="O6" s="108">
        <v>5</v>
      </c>
      <c r="P6" s="76">
        <v>0</v>
      </c>
      <c r="Q6" s="76">
        <f>IF(cells&gt;=N6,WORKS!M6,0)</f>
        <v>-82.662729986876641</v>
      </c>
      <c r="R6" s="59">
        <f>IF(cells&gt;=N6,WORKS!N6,0)</f>
        <v>-41.675793035050305</v>
      </c>
      <c r="S6" s="76">
        <v>0</v>
      </c>
      <c r="T6" s="76">
        <f>IF(cells&gt;=N6,WORKS!P6,0)</f>
        <v>-82.662729986876641</v>
      </c>
      <c r="U6" s="76">
        <f>IF(cells&gt;=N6,WORKS!Q6,0)</f>
        <v>41.675793035050305</v>
      </c>
      <c r="V6" s="32"/>
      <c r="W6" s="18">
        <v>5</v>
      </c>
      <c r="X6" s="32">
        <f t="shared" si="3"/>
        <v>0</v>
      </c>
      <c r="Y6" s="32">
        <v>-1.1894850540046766E-2</v>
      </c>
      <c r="AA6" s="18">
        <f t="shared" si="4"/>
        <v>3000</v>
      </c>
      <c r="AB6" s="44">
        <f t="shared" si="4"/>
        <v>3000</v>
      </c>
      <c r="AC6" s="44">
        <f t="shared" si="4"/>
        <v>3001</v>
      </c>
      <c r="AD6" s="44">
        <f t="shared" si="4"/>
        <v>3002</v>
      </c>
      <c r="AE6" s="44">
        <f t="shared" si="4"/>
        <v>3003</v>
      </c>
      <c r="AF6" s="19">
        <f t="shared" si="4"/>
        <v>3004</v>
      </c>
      <c r="AH6" s="73">
        <f>W4</f>
        <v>3</v>
      </c>
      <c r="AI6" s="18">
        <v>0</v>
      </c>
      <c r="AJ6" s="44">
        <f>-AJ3</f>
        <v>-2604.6511627906975</v>
      </c>
      <c r="AK6" s="44">
        <v>0</v>
      </c>
      <c r="AL6" s="44">
        <v>0</v>
      </c>
      <c r="AM6" s="44">
        <f>AJ3</f>
        <v>2604.6511627906975</v>
      </c>
      <c r="AN6" s="19">
        <v>0</v>
      </c>
      <c r="AO6" s="32">
        <f t="shared" si="5"/>
        <v>-1.8646794937848248E-2</v>
      </c>
      <c r="AP6" s="32">
        <f>T16</f>
        <v>0</v>
      </c>
      <c r="AQ6" s="32">
        <v>-48.568396117186133</v>
      </c>
      <c r="AT6" s="147"/>
      <c r="AV6" s="147"/>
      <c r="AW6" s="71"/>
      <c r="AX6" s="149"/>
      <c r="AY6" s="150"/>
    </row>
    <row r="7" spans="1:51" x14ac:dyDescent="0.15">
      <c r="A7" s="14" t="s">
        <v>139</v>
      </c>
      <c r="B7" s="14">
        <f>((TSH+BSH)/2+CCH)/100</f>
        <v>3.2250000000000001</v>
      </c>
      <c r="D7" s="138">
        <v>6</v>
      </c>
      <c r="E7" s="139" t="s">
        <v>46</v>
      </c>
      <c r="F7" s="140">
        <f>IF(cells&gt;=2,L_2,L_1)</f>
        <v>3.0249999999999999</v>
      </c>
      <c r="G7" s="141">
        <f>(TSH/100)^3/12</f>
        <v>2.2499999999999998E-3</v>
      </c>
      <c r="H7" s="142">
        <f>(TSH/100)</f>
        <v>0.3</v>
      </c>
      <c r="I7" s="139">
        <f t="shared" si="0"/>
        <v>2776.8595041322315</v>
      </c>
      <c r="J7" s="139">
        <f t="shared" si="6"/>
        <v>27.311506631721965</v>
      </c>
      <c r="K7" s="139">
        <f t="shared" si="7"/>
        <v>41.308653780479467</v>
      </c>
      <c r="L7" s="139">
        <f t="shared" si="1"/>
        <v>83.305785123966942</v>
      </c>
      <c r="M7" s="139">
        <f t="shared" si="2"/>
        <v>41.652892561983471</v>
      </c>
      <c r="N7" s="1">
        <v>2</v>
      </c>
      <c r="O7" s="143">
        <v>6</v>
      </c>
      <c r="P7" s="144">
        <v>0</v>
      </c>
      <c r="Q7" s="144">
        <f>IF(cells&gt;=N7,WORKS!M7,0)</f>
        <v>52.546711286089234</v>
      </c>
      <c r="R7" s="50">
        <f>IF(cells&gt;=N7,WORKS!N7,0)</f>
        <v>26.492300273403323</v>
      </c>
      <c r="S7" s="144">
        <v>0</v>
      </c>
      <c r="T7" s="144">
        <f>IF(cells&gt;=N7,WORKS!P7,0)</f>
        <v>52.546711286089234</v>
      </c>
      <c r="U7" s="144">
        <f>IF(cells&gt;=N7,WORKS!Q7,0)</f>
        <v>-26.492300273403323</v>
      </c>
      <c r="V7" s="32"/>
      <c r="W7" s="18">
        <v>6</v>
      </c>
      <c r="X7" s="32">
        <f t="shared" si="3"/>
        <v>0</v>
      </c>
      <c r="Y7" s="32">
        <v>2.9490299091605721E-17</v>
      </c>
      <c r="AA7" s="18">
        <f t="shared" si="4"/>
        <v>4000</v>
      </c>
      <c r="AB7" s="44">
        <f t="shared" si="4"/>
        <v>4000</v>
      </c>
      <c r="AC7" s="44">
        <f t="shared" si="4"/>
        <v>4001</v>
      </c>
      <c r="AD7" s="44">
        <f t="shared" si="4"/>
        <v>4002</v>
      </c>
      <c r="AE7" s="44">
        <f t="shared" si="4"/>
        <v>4003</v>
      </c>
      <c r="AF7" s="19">
        <f t="shared" si="4"/>
        <v>4004</v>
      </c>
      <c r="AH7" s="74">
        <f>W5</f>
        <v>4</v>
      </c>
      <c r="AI7" s="20">
        <f>AK2</f>
        <v>-36.343969713358568</v>
      </c>
      <c r="AJ7" s="45">
        <v>0</v>
      </c>
      <c r="AK7" s="45">
        <f>AN4</f>
        <v>39.069767441860456</v>
      </c>
      <c r="AL7" s="45">
        <f>-AK2</f>
        <v>36.343969713358568</v>
      </c>
      <c r="AM7" s="45">
        <v>0</v>
      </c>
      <c r="AN7" s="21">
        <f>AK4</f>
        <v>78.139534883720913</v>
      </c>
      <c r="AO7" s="33">
        <f t="shared" si="5"/>
        <v>-0.10857542846091035</v>
      </c>
      <c r="AP7" s="33">
        <f>U16</f>
        <v>-14.724588541666662</v>
      </c>
      <c r="AQ7" s="33">
        <v>-18.213858252160577</v>
      </c>
      <c r="AT7" s="147"/>
      <c r="AV7" s="147"/>
      <c r="AW7" s="71"/>
      <c r="AX7" s="149"/>
      <c r="AY7" s="150"/>
    </row>
    <row r="8" spans="1:51" x14ac:dyDescent="0.15">
      <c r="A8" s="14" t="s">
        <v>70</v>
      </c>
      <c r="B8" s="14">
        <f>SUM(B3:B6)+EWT/100</f>
        <v>6.35</v>
      </c>
      <c r="D8" s="107">
        <v>7</v>
      </c>
      <c r="E8" s="130" t="s">
        <v>47</v>
      </c>
      <c r="F8" s="131">
        <f>Hi</f>
        <v>3.2250000000000001</v>
      </c>
      <c r="G8" s="132">
        <f>(IF(cells=2,EWT,IWT)/100)^3/12</f>
        <v>2.2499999999999998E-3</v>
      </c>
      <c r="H8" s="133">
        <f>(IF(cells=2,EWT,IWT)/100)</f>
        <v>0.3</v>
      </c>
      <c r="I8" s="130">
        <f t="shared" si="0"/>
        <v>2604.6511627906975</v>
      </c>
      <c r="J8" s="130">
        <f t="shared" si="6"/>
        <v>22.53889594626888</v>
      </c>
      <c r="K8" s="130">
        <f t="shared" si="7"/>
        <v>36.343969713358568</v>
      </c>
      <c r="L8" s="130">
        <f t="shared" si="1"/>
        <v>78.139534883720913</v>
      </c>
      <c r="M8" s="130">
        <f t="shared" si="2"/>
        <v>39.069767441860456</v>
      </c>
      <c r="N8" s="1">
        <v>2</v>
      </c>
      <c r="O8" s="109">
        <v>7</v>
      </c>
      <c r="P8" s="77">
        <v>0</v>
      </c>
      <c r="Q8" s="77">
        <f>IF(cells&gt;=N8,WORKS!M8,0)</f>
        <v>-37.795208333333328</v>
      </c>
      <c r="R8" s="61">
        <f>IF(cells&gt;=N8,WORKS!N8,0)</f>
        <v>-18.451479166666665</v>
      </c>
      <c r="S8" s="77">
        <v>0</v>
      </c>
      <c r="T8" s="77">
        <f>IF(cells&gt;=N8,WORKS!P8,0)</f>
        <v>-23.927708333333328</v>
      </c>
      <c r="U8" s="77">
        <f>IF(cells&gt;=N8,WORKS!Q8,0)</f>
        <v>14.724588541666662</v>
      </c>
      <c r="V8" s="32"/>
      <c r="W8" s="18">
        <v>7</v>
      </c>
      <c r="X8" s="32">
        <f t="shared" si="3"/>
        <v>0</v>
      </c>
      <c r="Y8" s="32">
        <v>-1.1894850540046988E-2</v>
      </c>
      <c r="AA8" s="18"/>
      <c r="AB8" s="44"/>
      <c r="AC8" s="44"/>
      <c r="AD8" s="44"/>
      <c r="AE8" s="44"/>
      <c r="AF8" s="19"/>
      <c r="AH8" s="162">
        <v>2</v>
      </c>
      <c r="AI8" s="112">
        <f>AH9</f>
        <v>0</v>
      </c>
      <c r="AJ8" s="113">
        <f>AH10</f>
        <v>0</v>
      </c>
      <c r="AK8" s="113">
        <f>AH11</f>
        <v>1</v>
      </c>
      <c r="AL8" s="113">
        <f>AH12</f>
        <v>5</v>
      </c>
      <c r="AM8" s="113">
        <f>AH13</f>
        <v>0</v>
      </c>
      <c r="AN8" s="114">
        <f>AH14</f>
        <v>6</v>
      </c>
      <c r="AO8" s="14" t="str">
        <f>"D"&amp;AH8</f>
        <v>D2</v>
      </c>
      <c r="AP8" s="14" t="str">
        <f>"f"&amp;AH8</f>
        <v>f2</v>
      </c>
      <c r="AQ8" s="14" t="str">
        <f>"P"&amp;AH8</f>
        <v>P2</v>
      </c>
      <c r="AT8" s="147"/>
      <c r="AV8" s="147"/>
      <c r="AW8" s="71"/>
      <c r="AX8" s="115"/>
      <c r="AY8" s="148"/>
    </row>
    <row r="9" spans="1:51" x14ac:dyDescent="0.15">
      <c r="A9" s="14" t="s">
        <v>38</v>
      </c>
      <c r="B9" s="14">
        <f>Hi</f>
        <v>3.2250000000000001</v>
      </c>
      <c r="D9" s="138">
        <v>8</v>
      </c>
      <c r="E9" s="139" t="s">
        <v>48</v>
      </c>
      <c r="F9" s="140">
        <f>IF(cells&gt;=3,L_3,L_1)</f>
        <v>3.0249999999999999</v>
      </c>
      <c r="G9" s="141">
        <f>(BSH/100)^3/12</f>
        <v>3.5729166666666656E-3</v>
      </c>
      <c r="H9" s="142">
        <f>(BSH/100)</f>
        <v>0.35</v>
      </c>
      <c r="I9" s="139">
        <f t="shared" si="0"/>
        <v>3239.6694214876034</v>
      </c>
      <c r="J9" s="139">
        <f t="shared" si="6"/>
        <v>43.369660993891813</v>
      </c>
      <c r="K9" s="139">
        <f t="shared" si="7"/>
        <v>65.59661225326137</v>
      </c>
      <c r="L9" s="139">
        <f t="shared" si="1"/>
        <v>132.28650137741045</v>
      </c>
      <c r="M9" s="139">
        <f t="shared" si="2"/>
        <v>66.143250688705223</v>
      </c>
      <c r="N9" s="1">
        <v>3</v>
      </c>
      <c r="O9" s="108">
        <v>8</v>
      </c>
      <c r="P9" s="76">
        <v>0</v>
      </c>
      <c r="Q9" s="76">
        <f>IF(cells&gt;=N9,WORKS!M9,0)</f>
        <v>0</v>
      </c>
      <c r="R9" s="59">
        <f>IF(cells&gt;=N9,WORKS!N9,0)</f>
        <v>0</v>
      </c>
      <c r="S9" s="76">
        <v>0</v>
      </c>
      <c r="T9" s="76">
        <f>IF(cells&gt;=N9,WORKS!P9,0)</f>
        <v>0</v>
      </c>
      <c r="U9" s="76">
        <f>IF(cells&gt;=N9,WORKS!Q9,0)</f>
        <v>0</v>
      </c>
      <c r="V9" s="32"/>
      <c r="W9" s="18">
        <v>8</v>
      </c>
      <c r="X9" s="32">
        <f t="shared" si="3"/>
        <v>-105.09342257217847</v>
      </c>
      <c r="Y9" s="32">
        <v>-3.7202695983132722E-2</v>
      </c>
      <c r="AA9" s="18">
        <f t="shared" ref="AA9:AF14" si="8">$AH9*1000+AI$8</f>
        <v>0</v>
      </c>
      <c r="AB9" s="44">
        <f t="shared" si="8"/>
        <v>0</v>
      </c>
      <c r="AC9" s="44">
        <f t="shared" si="8"/>
        <v>1</v>
      </c>
      <c r="AD9" s="44">
        <f t="shared" si="8"/>
        <v>5</v>
      </c>
      <c r="AE9" s="44">
        <f t="shared" si="8"/>
        <v>0</v>
      </c>
      <c r="AF9" s="19">
        <f t="shared" si="8"/>
        <v>6</v>
      </c>
      <c r="AH9" s="72">
        <v>0</v>
      </c>
      <c r="AI9" s="16">
        <f>I3</f>
        <v>3239.6694214876034</v>
      </c>
      <c r="AJ9" s="43">
        <v>0</v>
      </c>
      <c r="AK9" s="43">
        <v>0</v>
      </c>
      <c r="AL9" s="43">
        <f>-AI9</f>
        <v>-3239.6694214876034</v>
      </c>
      <c r="AM9" s="43">
        <v>0</v>
      </c>
      <c r="AN9" s="17">
        <v>0</v>
      </c>
      <c r="AO9" s="31">
        <f t="shared" ref="AO9:AO14" si="9">IF(ISNUMBER(VLOOKUP(AH9,$W$2:$Y$25,3,FALSE)),VLOOKUP(AH9,$W$2:$Y$25,3,FALSE),0)</f>
        <v>0</v>
      </c>
      <c r="AP9" s="31">
        <f>P17</f>
        <v>0</v>
      </c>
      <c r="AQ9" s="31">
        <f t="array" ref="AQ9:AQ14">MMULT(AI9:AN14,AO9:AO14)+AP9:AP14</f>
        <v>38.535383567754813</v>
      </c>
      <c r="AT9" s="147"/>
      <c r="AV9" s="147"/>
      <c r="AW9" s="71"/>
      <c r="AX9" s="115"/>
      <c r="AY9" s="148"/>
    </row>
    <row r="10" spans="1:51" x14ac:dyDescent="0.15">
      <c r="A10" s="14" t="s">
        <v>90</v>
      </c>
      <c r="B10" s="111">
        <f>IF(cells=1,4,IF(cells=2,7,IF(cells=3,10,13)))</f>
        <v>7</v>
      </c>
      <c r="D10" s="138">
        <v>9</v>
      </c>
      <c r="E10" s="139" t="s">
        <v>49</v>
      </c>
      <c r="F10" s="140">
        <f>IF(cells&gt;=3,L_3,L_1)</f>
        <v>3.0249999999999999</v>
      </c>
      <c r="G10" s="141">
        <f>(TSH/100)^3/12</f>
        <v>2.2499999999999998E-3</v>
      </c>
      <c r="H10" s="142">
        <f>(TSH/100)</f>
        <v>0.3</v>
      </c>
      <c r="I10" s="139">
        <f t="shared" si="0"/>
        <v>2776.8595041322315</v>
      </c>
      <c r="J10" s="139">
        <f t="shared" si="6"/>
        <v>27.311506631721965</v>
      </c>
      <c r="K10" s="139">
        <f t="shared" si="7"/>
        <v>41.308653780479467</v>
      </c>
      <c r="L10" s="139">
        <f t="shared" si="1"/>
        <v>83.305785123966942</v>
      </c>
      <c r="M10" s="139">
        <f t="shared" si="2"/>
        <v>41.652892561983471</v>
      </c>
      <c r="N10" s="1">
        <v>3</v>
      </c>
      <c r="O10" s="143">
        <v>9</v>
      </c>
      <c r="P10" s="144">
        <v>0</v>
      </c>
      <c r="Q10" s="144">
        <f>IF(cells&gt;=N10,WORKS!M10,0)</f>
        <v>0</v>
      </c>
      <c r="R10" s="50">
        <f>IF(cells&gt;=N10,WORKS!N10,0)</f>
        <v>0</v>
      </c>
      <c r="S10" s="144">
        <v>0</v>
      </c>
      <c r="T10" s="144">
        <f>IF(cells&gt;=N10,WORKS!P10,0)</f>
        <v>0</v>
      </c>
      <c r="U10" s="144">
        <f>IF(cells&gt;=N10,WORKS!Q10,0)</f>
        <v>0</v>
      </c>
      <c r="V10" s="32"/>
      <c r="W10" s="18">
        <v>9</v>
      </c>
      <c r="X10" s="32">
        <f t="shared" si="3"/>
        <v>0</v>
      </c>
      <c r="Y10" s="32">
        <v>5.2041704279304213E-18</v>
      </c>
      <c r="AA10" s="18">
        <f t="shared" si="8"/>
        <v>0</v>
      </c>
      <c r="AB10" s="44">
        <f t="shared" si="8"/>
        <v>0</v>
      </c>
      <c r="AC10" s="44">
        <f t="shared" si="8"/>
        <v>1</v>
      </c>
      <c r="AD10" s="44">
        <f t="shared" si="8"/>
        <v>5</v>
      </c>
      <c r="AE10" s="44">
        <f t="shared" si="8"/>
        <v>0</v>
      </c>
      <c r="AF10" s="19">
        <f t="shared" si="8"/>
        <v>6</v>
      </c>
      <c r="AH10" s="73">
        <v>0</v>
      </c>
      <c r="AI10" s="18">
        <v>0</v>
      </c>
      <c r="AJ10" s="44">
        <f>J3</f>
        <v>43.369660993891813</v>
      </c>
      <c r="AK10" s="44">
        <f>K3</f>
        <v>65.59661225326137</v>
      </c>
      <c r="AL10" s="44">
        <v>0</v>
      </c>
      <c r="AM10" s="44">
        <f>-AJ10</f>
        <v>-43.369660993891813</v>
      </c>
      <c r="AN10" s="19">
        <f>AK10</f>
        <v>65.59661225326137</v>
      </c>
      <c r="AO10" s="32">
        <f t="shared" si="9"/>
        <v>0</v>
      </c>
      <c r="AP10" s="32">
        <f>Q17</f>
        <v>-82.662729986876641</v>
      </c>
      <c r="AQ10" s="32">
        <v>-74.060426337183884</v>
      </c>
      <c r="AT10" s="147"/>
      <c r="AV10" s="147"/>
      <c r="AW10" s="71"/>
      <c r="AX10" s="71"/>
    </row>
    <row r="11" spans="1:51" x14ac:dyDescent="0.15">
      <c r="D11" s="107">
        <v>10</v>
      </c>
      <c r="E11" s="130" t="s">
        <v>50</v>
      </c>
      <c r="F11" s="131">
        <f>Hi</f>
        <v>3.2250000000000001</v>
      </c>
      <c r="G11" s="132">
        <f>(IF(cells=3,EWT,IWT)/100)^3/12</f>
        <v>3.5729166666666656E-3</v>
      </c>
      <c r="H11" s="133">
        <f>(IF(cells=3,EWT,IWT)/100)</f>
        <v>0.35</v>
      </c>
      <c r="I11" s="130">
        <f t="shared" si="0"/>
        <v>3038.7596899224804</v>
      </c>
      <c r="J11" s="130">
        <f t="shared" si="6"/>
        <v>35.790931988751041</v>
      </c>
      <c r="K11" s="130">
        <f t="shared" si="7"/>
        <v>57.712877831861043</v>
      </c>
      <c r="L11" s="130">
        <f t="shared" si="1"/>
        <v>124.08268733850126</v>
      </c>
      <c r="M11" s="130">
        <f t="shared" si="2"/>
        <v>62.041343669250629</v>
      </c>
      <c r="N11" s="1">
        <v>3</v>
      </c>
      <c r="O11" s="109">
        <v>10</v>
      </c>
      <c r="P11" s="77">
        <v>0</v>
      </c>
      <c r="Q11" s="77">
        <f>IF(cells&gt;=N11,WORKS!M11,0)</f>
        <v>0</v>
      </c>
      <c r="R11" s="61">
        <f>IF(cells&gt;=N11,WORKS!N11,0)</f>
        <v>0</v>
      </c>
      <c r="S11" s="77">
        <v>0</v>
      </c>
      <c r="T11" s="77">
        <f>IF(cells&gt;=N11,WORKS!P11,0)</f>
        <v>0</v>
      </c>
      <c r="U11" s="77">
        <f>IF(cells&gt;=N11,WORKS!Q11,0)</f>
        <v>0</v>
      </c>
      <c r="V11" s="75"/>
      <c r="W11" s="46">
        <v>10</v>
      </c>
      <c r="X11" s="75">
        <f t="shared" si="3"/>
        <v>-37.795208333333328</v>
      </c>
      <c r="Y11" s="75">
        <v>-2.3789701080093539E-2</v>
      </c>
      <c r="AA11" s="18">
        <f t="shared" si="8"/>
        <v>1000</v>
      </c>
      <c r="AB11" s="44">
        <f t="shared" si="8"/>
        <v>1000</v>
      </c>
      <c r="AC11" s="44">
        <f t="shared" si="8"/>
        <v>1001</v>
      </c>
      <c r="AD11" s="44">
        <f t="shared" si="8"/>
        <v>1005</v>
      </c>
      <c r="AE11" s="44">
        <f t="shared" si="8"/>
        <v>1000</v>
      </c>
      <c r="AF11" s="19">
        <f t="shared" si="8"/>
        <v>1006</v>
      </c>
      <c r="AH11" s="73">
        <f>W2</f>
        <v>1</v>
      </c>
      <c r="AI11" s="18">
        <v>0</v>
      </c>
      <c r="AJ11" s="44">
        <f>AK10</f>
        <v>65.59661225326137</v>
      </c>
      <c r="AK11" s="44">
        <f>L3</f>
        <v>132.28650137741045</v>
      </c>
      <c r="AL11" s="44">
        <v>0</v>
      </c>
      <c r="AM11" s="44">
        <f>-AK10</f>
        <v>-65.59661225326137</v>
      </c>
      <c r="AN11" s="19">
        <f>M3</f>
        <v>66.143250688705223</v>
      </c>
      <c r="AO11" s="32">
        <f t="shared" si="9"/>
        <v>0.13113944995330251</v>
      </c>
      <c r="AP11" s="32">
        <f>R17</f>
        <v>-41.675793035050305</v>
      </c>
      <c r="AQ11" s="32">
        <v>-24.327814008169899</v>
      </c>
      <c r="AT11" s="147"/>
      <c r="AV11" s="147"/>
      <c r="AW11" s="71"/>
      <c r="AX11" s="71"/>
    </row>
    <row r="12" spans="1:51" x14ac:dyDescent="0.15">
      <c r="D12" s="138">
        <v>11</v>
      </c>
      <c r="E12" s="139" t="s">
        <v>51</v>
      </c>
      <c r="F12" s="140">
        <f>IF(cells=4,L_4,L_1)</f>
        <v>3.0249999999999999</v>
      </c>
      <c r="G12" s="141">
        <f>(BSH/100)^3/12</f>
        <v>3.5729166666666656E-3</v>
      </c>
      <c r="H12" s="142">
        <f>(BSH/100)</f>
        <v>0.35</v>
      </c>
      <c r="I12" s="139">
        <f t="shared" si="0"/>
        <v>3239.6694214876034</v>
      </c>
      <c r="J12" s="139">
        <f t="shared" si="6"/>
        <v>43.369660993891813</v>
      </c>
      <c r="K12" s="139">
        <f t="shared" si="7"/>
        <v>65.59661225326137</v>
      </c>
      <c r="L12" s="139">
        <f t="shared" si="1"/>
        <v>132.28650137741045</v>
      </c>
      <c r="M12" s="139">
        <f t="shared" si="2"/>
        <v>66.143250688705223</v>
      </c>
      <c r="N12" s="1">
        <v>4</v>
      </c>
      <c r="O12" s="108">
        <v>11</v>
      </c>
      <c r="P12" s="76">
        <v>0</v>
      </c>
      <c r="Q12" s="76">
        <f>IF(cells&gt;=N12,WORKS!M12,0)</f>
        <v>0</v>
      </c>
      <c r="R12" s="59">
        <f>IF(cells&gt;=N12,WORKS!N12,0)</f>
        <v>0</v>
      </c>
      <c r="S12" s="76">
        <v>0</v>
      </c>
      <c r="T12" s="76">
        <f>IF(cells&gt;=N12,WORKS!P12,0)</f>
        <v>0</v>
      </c>
      <c r="U12" s="76">
        <f>IF(cells&gt;=N12,WORKS!Q12,0)</f>
        <v>0</v>
      </c>
      <c r="V12" s="75"/>
      <c r="W12" s="46">
        <v>11</v>
      </c>
      <c r="X12" s="75">
        <f t="shared" si="3"/>
        <v>-23.224313868383639</v>
      </c>
      <c r="Y12" s="75">
        <v>-0.13113944995330251</v>
      </c>
      <c r="AA12" s="18">
        <f t="shared" si="8"/>
        <v>5000</v>
      </c>
      <c r="AB12" s="44">
        <f t="shared" si="8"/>
        <v>5000</v>
      </c>
      <c r="AC12" s="44">
        <f t="shared" si="8"/>
        <v>5001</v>
      </c>
      <c r="AD12" s="44">
        <f t="shared" si="8"/>
        <v>5005</v>
      </c>
      <c r="AE12" s="44">
        <f t="shared" si="8"/>
        <v>5000</v>
      </c>
      <c r="AF12" s="19">
        <f t="shared" si="8"/>
        <v>5006</v>
      </c>
      <c r="AH12" s="73">
        <f>W6</f>
        <v>5</v>
      </c>
      <c r="AI12" s="18">
        <f>-AI9</f>
        <v>-3239.6694214876034</v>
      </c>
      <c r="AJ12" s="44">
        <v>0</v>
      </c>
      <c r="AK12" s="44">
        <v>0</v>
      </c>
      <c r="AL12" s="44">
        <f>AI9</f>
        <v>3239.6694214876034</v>
      </c>
      <c r="AM12" s="44">
        <v>0</v>
      </c>
      <c r="AN12" s="19">
        <v>0</v>
      </c>
      <c r="AO12" s="32">
        <f t="shared" si="9"/>
        <v>-1.1894850540046766E-2</v>
      </c>
      <c r="AP12" s="32">
        <f>S17</f>
        <v>0</v>
      </c>
      <c r="AQ12" s="32">
        <v>-38.535383567754813</v>
      </c>
      <c r="AT12" s="147"/>
      <c r="AV12" s="147"/>
      <c r="AW12" s="71"/>
      <c r="AX12" s="71"/>
    </row>
    <row r="13" spans="1:51" x14ac:dyDescent="0.15">
      <c r="D13" s="138">
        <v>12</v>
      </c>
      <c r="E13" s="139" t="s">
        <v>52</v>
      </c>
      <c r="F13" s="140">
        <f>IF(cells=4,L_4,L_1)</f>
        <v>3.0249999999999999</v>
      </c>
      <c r="G13" s="141">
        <f>(TSH/100)^3/12</f>
        <v>2.2499999999999998E-3</v>
      </c>
      <c r="H13" s="142">
        <f>(TSH/100)</f>
        <v>0.3</v>
      </c>
      <c r="I13" s="139">
        <f t="shared" si="0"/>
        <v>2776.8595041322315</v>
      </c>
      <c r="J13" s="139">
        <f t="shared" si="6"/>
        <v>27.311506631721965</v>
      </c>
      <c r="K13" s="139">
        <f t="shared" si="7"/>
        <v>41.308653780479467</v>
      </c>
      <c r="L13" s="139">
        <f t="shared" si="1"/>
        <v>83.305785123966942</v>
      </c>
      <c r="M13" s="139">
        <f t="shared" si="2"/>
        <v>41.652892561983471</v>
      </c>
      <c r="N13" s="1">
        <v>4</v>
      </c>
      <c r="O13" s="143">
        <v>12</v>
      </c>
      <c r="P13" s="144">
        <v>0</v>
      </c>
      <c r="Q13" s="144">
        <f>IF(cells&gt;=N13,WORKS!M13,0)</f>
        <v>0</v>
      </c>
      <c r="R13" s="50">
        <f>IF(cells&gt;=N13,WORKS!N13,0)</f>
        <v>0</v>
      </c>
      <c r="S13" s="144">
        <v>0</v>
      </c>
      <c r="T13" s="144">
        <f>IF(cells&gt;=N13,WORKS!P13,0)</f>
        <v>0</v>
      </c>
      <c r="U13" s="144">
        <f>IF(cells&gt;=N13,WORKS!Q13,0)</f>
        <v>0</v>
      </c>
      <c r="V13" s="75"/>
      <c r="W13" s="46">
        <v>12</v>
      </c>
      <c r="X13" s="75">
        <f t="shared" si="3"/>
        <v>-23.927708333333328</v>
      </c>
      <c r="Y13" s="75">
        <v>-2.0245122876262196E-2</v>
      </c>
      <c r="AA13" s="18">
        <f t="shared" si="8"/>
        <v>0</v>
      </c>
      <c r="AB13" s="44">
        <f t="shared" si="8"/>
        <v>0</v>
      </c>
      <c r="AC13" s="44">
        <f t="shared" si="8"/>
        <v>1</v>
      </c>
      <c r="AD13" s="44">
        <f t="shared" si="8"/>
        <v>5</v>
      </c>
      <c r="AE13" s="44">
        <f t="shared" si="8"/>
        <v>0</v>
      </c>
      <c r="AF13" s="19">
        <f t="shared" si="8"/>
        <v>6</v>
      </c>
      <c r="AH13" s="73">
        <v>0</v>
      </c>
      <c r="AI13" s="18">
        <v>0</v>
      </c>
      <c r="AJ13" s="44">
        <f>-AJ10</f>
        <v>-43.369660993891813</v>
      </c>
      <c r="AK13" s="44">
        <f>-AK10</f>
        <v>-65.59661225326137</v>
      </c>
      <c r="AL13" s="44">
        <v>0</v>
      </c>
      <c r="AM13" s="44">
        <f>AJ10</f>
        <v>43.369660993891813</v>
      </c>
      <c r="AN13" s="19">
        <f>-AK10</f>
        <v>-65.59661225326137</v>
      </c>
      <c r="AO13" s="32">
        <f t="shared" si="9"/>
        <v>0</v>
      </c>
      <c r="AP13" s="32">
        <f>T17</f>
        <v>-82.662729986876641</v>
      </c>
      <c r="AQ13" s="32">
        <v>-91.265033636569399</v>
      </c>
      <c r="AT13" s="147"/>
      <c r="AV13" s="147"/>
      <c r="AW13" s="71"/>
      <c r="AX13" s="71"/>
    </row>
    <row r="14" spans="1:51" x14ac:dyDescent="0.15">
      <c r="D14" s="134">
        <v>13</v>
      </c>
      <c r="E14" s="13" t="s">
        <v>53</v>
      </c>
      <c r="F14" s="135">
        <f>Hi</f>
        <v>3.2250000000000001</v>
      </c>
      <c r="G14" s="136">
        <f>(IF(cells=4,EWT,IWT)/100)^3/12</f>
        <v>3.5729166666666656E-3</v>
      </c>
      <c r="H14" s="137">
        <f>(IF(cells=4,EWT,IWT)/100)</f>
        <v>0.35</v>
      </c>
      <c r="I14" s="13">
        <f t="shared" si="0"/>
        <v>3038.7596899224804</v>
      </c>
      <c r="J14" s="13">
        <f t="shared" si="6"/>
        <v>35.790931988751041</v>
      </c>
      <c r="K14" s="13">
        <f t="shared" si="7"/>
        <v>57.712877831861043</v>
      </c>
      <c r="L14" s="13">
        <f t="shared" si="1"/>
        <v>124.08268733850126</v>
      </c>
      <c r="M14" s="13">
        <f t="shared" si="2"/>
        <v>62.041343669250629</v>
      </c>
      <c r="N14" s="1">
        <v>4</v>
      </c>
      <c r="O14" s="110">
        <v>13</v>
      </c>
      <c r="P14" s="78">
        <v>0</v>
      </c>
      <c r="Q14" s="78">
        <f>IF(cells&gt;=N14,WORKS!M14,0)</f>
        <v>0</v>
      </c>
      <c r="R14" s="69">
        <f>IF(cells&gt;=N14,WORKS!N14,0)</f>
        <v>0</v>
      </c>
      <c r="S14" s="78">
        <v>0</v>
      </c>
      <c r="T14" s="78">
        <f>IF(cells&gt;=N14,WORKS!P14,0)</f>
        <v>0</v>
      </c>
      <c r="U14" s="78">
        <f>IF(cells&gt;=N14,WORKS!Q14,0)</f>
        <v>0</v>
      </c>
      <c r="V14" s="75"/>
      <c r="W14" s="46">
        <v>13</v>
      </c>
      <c r="X14" s="75">
        <f t="shared" si="3"/>
        <v>-52.546711286089234</v>
      </c>
      <c r="Y14" s="75">
        <v>-1.8646794937848259E-2</v>
      </c>
      <c r="AA14" s="18">
        <f t="shared" si="8"/>
        <v>6000</v>
      </c>
      <c r="AB14" s="44">
        <f t="shared" si="8"/>
        <v>6000</v>
      </c>
      <c r="AC14" s="44">
        <f t="shared" si="8"/>
        <v>6001</v>
      </c>
      <c r="AD14" s="44">
        <f t="shared" si="8"/>
        <v>6005</v>
      </c>
      <c r="AE14" s="44">
        <f t="shared" si="8"/>
        <v>6000</v>
      </c>
      <c r="AF14" s="19">
        <f t="shared" si="8"/>
        <v>6006</v>
      </c>
      <c r="AH14" s="74">
        <f>W7</f>
        <v>6</v>
      </c>
      <c r="AI14" s="20">
        <v>0</v>
      </c>
      <c r="AJ14" s="45">
        <f>AK10</f>
        <v>65.59661225326137</v>
      </c>
      <c r="AK14" s="45">
        <f>AN11</f>
        <v>66.143250688705223</v>
      </c>
      <c r="AL14" s="45">
        <v>0</v>
      </c>
      <c r="AM14" s="45">
        <f>-AK10</f>
        <v>-65.59661225326137</v>
      </c>
      <c r="AN14" s="21">
        <f>AK11</f>
        <v>132.28650137741045</v>
      </c>
      <c r="AO14" s="33">
        <f t="shared" si="9"/>
        <v>2.9490299091605721E-17</v>
      </c>
      <c r="AP14" s="33">
        <f>U17</f>
        <v>41.675793035050305</v>
      </c>
      <c r="AQ14" s="33">
        <v>50.349782548490509</v>
      </c>
      <c r="AT14" s="147"/>
      <c r="AV14" s="147"/>
      <c r="AW14" s="71"/>
      <c r="AX14" s="71"/>
    </row>
    <row r="15" spans="1:51" x14ac:dyDescent="0.15">
      <c r="O15" s="16" t="s">
        <v>134</v>
      </c>
      <c r="P15" s="100" t="s">
        <v>79</v>
      </c>
      <c r="Q15" s="145" t="s">
        <v>80</v>
      </c>
      <c r="R15" s="145" t="s">
        <v>77</v>
      </c>
      <c r="S15" s="145" t="s">
        <v>81</v>
      </c>
      <c r="T15" s="145" t="s">
        <v>82</v>
      </c>
      <c r="U15" s="146" t="s">
        <v>78</v>
      </c>
      <c r="V15" s="75"/>
      <c r="W15" s="46">
        <v>14</v>
      </c>
      <c r="X15" s="75">
        <f t="shared" si="3"/>
        <v>11.767711731736661</v>
      </c>
      <c r="Y15" s="75">
        <v>0.10857542846091045</v>
      </c>
      <c r="AA15" s="18"/>
      <c r="AB15" s="44"/>
      <c r="AC15" s="44"/>
      <c r="AD15" s="44"/>
      <c r="AE15" s="44"/>
      <c r="AF15" s="19"/>
      <c r="AH15" s="162">
        <v>3</v>
      </c>
      <c r="AI15" s="112">
        <f>AH16</f>
        <v>2</v>
      </c>
      <c r="AJ15" s="113">
        <f>AH17</f>
        <v>3</v>
      </c>
      <c r="AK15" s="113">
        <f>AH18</f>
        <v>4</v>
      </c>
      <c r="AL15" s="113">
        <f>AH19</f>
        <v>7</v>
      </c>
      <c r="AM15" s="113">
        <f>AH20</f>
        <v>8</v>
      </c>
      <c r="AN15" s="114">
        <f>AH21</f>
        <v>9</v>
      </c>
      <c r="AO15" s="14" t="str">
        <f>"D"&amp;AH15</f>
        <v>D3</v>
      </c>
      <c r="AP15" s="14" t="str">
        <f>"f"&amp;AH15</f>
        <v>f3</v>
      </c>
      <c r="AQ15" s="14" t="str">
        <f>"P"&amp;AH15</f>
        <v>P3</v>
      </c>
      <c r="AT15" s="147"/>
      <c r="AV15" s="147"/>
      <c r="AW15" s="71"/>
      <c r="AX15" s="71"/>
    </row>
    <row r="16" spans="1:51" x14ac:dyDescent="0.15">
      <c r="O16" s="107">
        <v>1</v>
      </c>
      <c r="P16" s="77">
        <f>-Q2</f>
        <v>-37.795208333333328</v>
      </c>
      <c r="Q16" s="77">
        <f>P2</f>
        <v>0</v>
      </c>
      <c r="R16" s="61">
        <f t="shared" ref="R16:R28" si="10">R2</f>
        <v>18.451479166666665</v>
      </c>
      <c r="S16" s="77">
        <f>-T2</f>
        <v>-23.927708333333328</v>
      </c>
      <c r="T16" s="77">
        <f>S2</f>
        <v>0</v>
      </c>
      <c r="U16" s="130">
        <f t="shared" ref="U16:U28" si="11">U2</f>
        <v>-14.724588541666662</v>
      </c>
      <c r="V16" s="76"/>
      <c r="W16" s="47">
        <v>15</v>
      </c>
      <c r="X16" s="76">
        <f t="shared" si="3"/>
        <v>0</v>
      </c>
      <c r="Y16" s="76" t="e">
        <v>#N/A</v>
      </c>
      <c r="AA16" s="18">
        <f t="shared" ref="AA16:AF21" si="12">$AH16*1000+AI$15</f>
        <v>2002</v>
      </c>
      <c r="AB16" s="44">
        <f t="shared" si="12"/>
        <v>2003</v>
      </c>
      <c r="AC16" s="44">
        <f t="shared" si="12"/>
        <v>2004</v>
      </c>
      <c r="AD16" s="44">
        <f t="shared" si="12"/>
        <v>2007</v>
      </c>
      <c r="AE16" s="44">
        <f t="shared" si="12"/>
        <v>2008</v>
      </c>
      <c r="AF16" s="19">
        <f t="shared" si="12"/>
        <v>2009</v>
      </c>
      <c r="AH16" s="72">
        <f>W3</f>
        <v>2</v>
      </c>
      <c r="AI16" s="16">
        <f>I4</f>
        <v>2776.8595041322315</v>
      </c>
      <c r="AJ16" s="43">
        <v>0</v>
      </c>
      <c r="AK16" s="43">
        <v>0</v>
      </c>
      <c r="AL16" s="43">
        <f>-AI16</f>
        <v>-2776.8595041322315</v>
      </c>
      <c r="AM16" s="43">
        <v>0</v>
      </c>
      <c r="AN16" s="17">
        <v>0</v>
      </c>
      <c r="AO16" s="31">
        <f t="shared" ref="AO16:AO21" si="13">IF(ISNUMBER(VLOOKUP(AH16,$W$2:$Y$25,3,FALSE)),VLOOKUP(AH16,$W$2:$Y$25,3,FALSE),0)</f>
        <v>-3.5445782038317636E-3</v>
      </c>
      <c r="AP16" s="31">
        <f>P18</f>
        <v>0</v>
      </c>
      <c r="AQ16" s="31">
        <f t="array" ref="AQ16:AQ21">MMULT(AI16:AN21,AO16:AO21)+AP16:AP21</f>
        <v>23.187533098911697</v>
      </c>
      <c r="AU16" s="71"/>
      <c r="AV16" s="151"/>
      <c r="AW16" s="71"/>
      <c r="AX16" s="152"/>
      <c r="AY16" s="153"/>
    </row>
    <row r="17" spans="15:52" x14ac:dyDescent="0.15">
      <c r="O17" s="108">
        <v>2</v>
      </c>
      <c r="P17" s="76">
        <f>P3</f>
        <v>0</v>
      </c>
      <c r="Q17" s="76">
        <f>Q3</f>
        <v>-82.662729986876641</v>
      </c>
      <c r="R17" s="59">
        <f t="shared" si="10"/>
        <v>-41.675793035050305</v>
      </c>
      <c r="S17" s="76">
        <f>S3</f>
        <v>0</v>
      </c>
      <c r="T17" s="76">
        <f>T3</f>
        <v>-82.662729986876641</v>
      </c>
      <c r="U17" s="76">
        <f t="shared" si="11"/>
        <v>41.675793035050305</v>
      </c>
      <c r="V17" s="76"/>
      <c r="W17" s="47">
        <v>16</v>
      </c>
      <c r="X17" s="76">
        <f t="shared" si="3"/>
        <v>0</v>
      </c>
      <c r="Y17" s="76" t="e">
        <v>#N/A</v>
      </c>
      <c r="AA17" s="18">
        <f t="shared" si="12"/>
        <v>3002</v>
      </c>
      <c r="AB17" s="44">
        <f t="shared" si="12"/>
        <v>3003</v>
      </c>
      <c r="AC17" s="44">
        <f t="shared" si="12"/>
        <v>3004</v>
      </c>
      <c r="AD17" s="44">
        <f t="shared" si="12"/>
        <v>3007</v>
      </c>
      <c r="AE17" s="44">
        <f t="shared" si="12"/>
        <v>3008</v>
      </c>
      <c r="AF17" s="19">
        <f t="shared" si="12"/>
        <v>3009</v>
      </c>
      <c r="AH17" s="73">
        <f>W4</f>
        <v>3</v>
      </c>
      <c r="AI17" s="18">
        <v>0</v>
      </c>
      <c r="AJ17" s="44">
        <f>J4</f>
        <v>27.311506631721965</v>
      </c>
      <c r="AK17" s="44">
        <f>K4</f>
        <v>41.308653780479467</v>
      </c>
      <c r="AL17" s="44">
        <v>0</v>
      </c>
      <c r="AM17" s="44">
        <f>-AJ17</f>
        <v>-27.311506631721965</v>
      </c>
      <c r="AN17" s="19">
        <f>AK17</f>
        <v>41.308653780479467</v>
      </c>
      <c r="AO17" s="32">
        <f t="shared" si="13"/>
        <v>-1.8646794937848248E-2</v>
      </c>
      <c r="AP17" s="32">
        <f>Q18</f>
        <v>52.546711286089234</v>
      </c>
      <c r="AQ17" s="32">
        <v>48.568396117186133</v>
      </c>
      <c r="AT17" s="71"/>
      <c r="AV17" s="71"/>
      <c r="AW17" s="71"/>
      <c r="AX17" s="152"/>
      <c r="AY17" s="153"/>
    </row>
    <row r="18" spans="15:52" x14ac:dyDescent="0.15">
      <c r="O18" s="143">
        <v>3</v>
      </c>
      <c r="P18" s="144">
        <f>P4</f>
        <v>0</v>
      </c>
      <c r="Q18" s="144">
        <f>Q4</f>
        <v>52.546711286089234</v>
      </c>
      <c r="R18" s="50">
        <f t="shared" si="10"/>
        <v>26.492300273403323</v>
      </c>
      <c r="S18" s="144">
        <f>S4</f>
        <v>0</v>
      </c>
      <c r="T18" s="144">
        <f>T4</f>
        <v>52.546711286089234</v>
      </c>
      <c r="U18" s="144">
        <f t="shared" si="11"/>
        <v>-26.492300273403323</v>
      </c>
      <c r="V18" s="76"/>
      <c r="W18" s="47">
        <v>17</v>
      </c>
      <c r="X18" s="76">
        <f t="shared" si="3"/>
        <v>0</v>
      </c>
      <c r="Y18" s="76" t="e">
        <v>#N/A</v>
      </c>
      <c r="AA18" s="18">
        <f t="shared" si="12"/>
        <v>4002</v>
      </c>
      <c r="AB18" s="44">
        <f t="shared" si="12"/>
        <v>4003</v>
      </c>
      <c r="AC18" s="44">
        <f t="shared" si="12"/>
        <v>4004</v>
      </c>
      <c r="AD18" s="44">
        <f t="shared" si="12"/>
        <v>4007</v>
      </c>
      <c r="AE18" s="44">
        <f t="shared" si="12"/>
        <v>4008</v>
      </c>
      <c r="AF18" s="19">
        <f t="shared" si="12"/>
        <v>4009</v>
      </c>
      <c r="AH18" s="73">
        <f>W5</f>
        <v>4</v>
      </c>
      <c r="AI18" s="18">
        <v>0</v>
      </c>
      <c r="AJ18" s="44">
        <f>AK17</f>
        <v>41.308653780479467</v>
      </c>
      <c r="AK18" s="44">
        <f>L4</f>
        <v>83.305785123966942</v>
      </c>
      <c r="AL18" s="44">
        <v>0</v>
      </c>
      <c r="AM18" s="44">
        <f>-AK17</f>
        <v>-41.308653780479467</v>
      </c>
      <c r="AN18" s="19">
        <f>M4</f>
        <v>41.652892561983471</v>
      </c>
      <c r="AO18" s="32">
        <f t="shared" si="13"/>
        <v>-0.10857542846091035</v>
      </c>
      <c r="AP18" s="32">
        <f>R18</f>
        <v>26.492300273403323</v>
      </c>
      <c r="AQ18" s="32">
        <v>18.213858252160573</v>
      </c>
      <c r="AT18" s="71"/>
      <c r="AV18" s="71"/>
      <c r="AW18" s="71"/>
      <c r="AX18" s="152"/>
      <c r="AY18" s="153"/>
    </row>
    <row r="19" spans="15:52" x14ac:dyDescent="0.15">
      <c r="O19" s="109">
        <v>4</v>
      </c>
      <c r="P19" s="77">
        <f>-Q5</f>
        <v>0</v>
      </c>
      <c r="Q19" s="77">
        <f>P5</f>
        <v>0</v>
      </c>
      <c r="R19" s="61">
        <f t="shared" si="10"/>
        <v>0</v>
      </c>
      <c r="S19" s="77">
        <f>-T5</f>
        <v>0</v>
      </c>
      <c r="T19" s="77">
        <f>S5</f>
        <v>0</v>
      </c>
      <c r="U19" s="77">
        <f t="shared" si="11"/>
        <v>0</v>
      </c>
      <c r="V19" s="76"/>
      <c r="W19" s="47">
        <v>18</v>
      </c>
      <c r="X19" s="76">
        <f t="shared" si="3"/>
        <v>0</v>
      </c>
      <c r="Y19" s="76" t="e">
        <v>#N/A</v>
      </c>
      <c r="AA19" s="18">
        <f t="shared" si="12"/>
        <v>7002</v>
      </c>
      <c r="AB19" s="44">
        <f t="shared" si="12"/>
        <v>7003</v>
      </c>
      <c r="AC19" s="44">
        <f t="shared" si="12"/>
        <v>7004</v>
      </c>
      <c r="AD19" s="44">
        <f t="shared" si="12"/>
        <v>7007</v>
      </c>
      <c r="AE19" s="44">
        <f t="shared" si="12"/>
        <v>7008</v>
      </c>
      <c r="AF19" s="19">
        <f t="shared" si="12"/>
        <v>7009</v>
      </c>
      <c r="AH19" s="73">
        <f>W8</f>
        <v>7</v>
      </c>
      <c r="AI19" s="18">
        <f>-AI16</f>
        <v>-2776.8595041322315</v>
      </c>
      <c r="AJ19" s="44">
        <v>0</v>
      </c>
      <c r="AK19" s="44">
        <v>0</v>
      </c>
      <c r="AL19" s="44">
        <f>AI16</f>
        <v>2776.8595041322315</v>
      </c>
      <c r="AM19" s="44">
        <v>0</v>
      </c>
      <c r="AN19" s="19">
        <v>0</v>
      </c>
      <c r="AO19" s="32">
        <f t="shared" si="13"/>
        <v>-1.1894850540046988E-2</v>
      </c>
      <c r="AP19" s="32">
        <f>S18</f>
        <v>0</v>
      </c>
      <c r="AQ19" s="32">
        <v>-23.187533098911697</v>
      </c>
      <c r="AT19" s="71"/>
      <c r="AV19" s="71"/>
      <c r="AW19" s="71"/>
      <c r="AX19" s="149"/>
      <c r="AY19" s="150"/>
    </row>
    <row r="20" spans="15:52" x14ac:dyDescent="0.15">
      <c r="O20" s="108">
        <v>5</v>
      </c>
      <c r="P20" s="76">
        <f>P6</f>
        <v>0</v>
      </c>
      <c r="Q20" s="76">
        <f>Q6</f>
        <v>-82.662729986876641</v>
      </c>
      <c r="R20" s="59">
        <f t="shared" si="10"/>
        <v>-41.675793035050305</v>
      </c>
      <c r="S20" s="76">
        <f>S6</f>
        <v>0</v>
      </c>
      <c r="T20" s="76">
        <f>T6</f>
        <v>-82.662729986876641</v>
      </c>
      <c r="U20" s="76">
        <f t="shared" si="11"/>
        <v>41.675793035050305</v>
      </c>
      <c r="V20" s="76"/>
      <c r="W20" s="47">
        <v>19</v>
      </c>
      <c r="X20" s="76">
        <f t="shared" si="3"/>
        <v>0</v>
      </c>
      <c r="Y20" s="76" t="e">
        <v>#N/A</v>
      </c>
      <c r="AA20" s="18">
        <f t="shared" si="12"/>
        <v>8002</v>
      </c>
      <c r="AB20" s="44">
        <f t="shared" si="12"/>
        <v>8003</v>
      </c>
      <c r="AC20" s="44">
        <f t="shared" si="12"/>
        <v>8004</v>
      </c>
      <c r="AD20" s="44">
        <f t="shared" si="12"/>
        <v>8007</v>
      </c>
      <c r="AE20" s="44">
        <f t="shared" si="12"/>
        <v>8008</v>
      </c>
      <c r="AF20" s="19">
        <f t="shared" si="12"/>
        <v>8009</v>
      </c>
      <c r="AH20" s="73">
        <f>W9</f>
        <v>8</v>
      </c>
      <c r="AI20" s="18">
        <v>0</v>
      </c>
      <c r="AJ20" s="44">
        <f>-AJ17</f>
        <v>-27.311506631721965</v>
      </c>
      <c r="AK20" s="44">
        <f>-AK17</f>
        <v>-41.308653780479467</v>
      </c>
      <c r="AL20" s="44">
        <v>0</v>
      </c>
      <c r="AM20" s="44">
        <f>AJ17</f>
        <v>27.311506631721965</v>
      </c>
      <c r="AN20" s="19">
        <f>-AK17</f>
        <v>-41.308653780479467</v>
      </c>
      <c r="AO20" s="32">
        <f t="shared" si="13"/>
        <v>-3.7202695983132722E-2</v>
      </c>
      <c r="AP20" s="32">
        <f>T18</f>
        <v>52.546711286089234</v>
      </c>
      <c r="AQ20" s="32">
        <v>56.525026454992336</v>
      </c>
      <c r="AT20" s="71"/>
      <c r="AV20" s="71"/>
      <c r="AW20" s="71"/>
      <c r="AX20" s="149"/>
      <c r="AY20" s="150"/>
    </row>
    <row r="21" spans="15:52" x14ac:dyDescent="0.15">
      <c r="O21" s="143">
        <v>6</v>
      </c>
      <c r="P21" s="144">
        <f>P7</f>
        <v>0</v>
      </c>
      <c r="Q21" s="144">
        <f>Q7</f>
        <v>52.546711286089234</v>
      </c>
      <c r="R21" s="50">
        <f t="shared" si="10"/>
        <v>26.492300273403323</v>
      </c>
      <c r="S21" s="144">
        <f>S7</f>
        <v>0</v>
      </c>
      <c r="T21" s="144">
        <f>T7</f>
        <v>52.546711286089234</v>
      </c>
      <c r="U21" s="144">
        <f t="shared" si="11"/>
        <v>-26.492300273403323</v>
      </c>
      <c r="W21" s="48">
        <v>20</v>
      </c>
      <c r="X21" s="77">
        <f t="shared" si="3"/>
        <v>0</v>
      </c>
      <c r="Y21" s="77" t="e">
        <v>#N/A</v>
      </c>
      <c r="AA21" s="18">
        <f t="shared" si="12"/>
        <v>9002</v>
      </c>
      <c r="AB21" s="44">
        <f t="shared" si="12"/>
        <v>9003</v>
      </c>
      <c r="AC21" s="44">
        <f t="shared" si="12"/>
        <v>9004</v>
      </c>
      <c r="AD21" s="44">
        <f t="shared" si="12"/>
        <v>9007</v>
      </c>
      <c r="AE21" s="44">
        <f t="shared" si="12"/>
        <v>9008</v>
      </c>
      <c r="AF21" s="19">
        <f t="shared" si="12"/>
        <v>9009</v>
      </c>
      <c r="AH21" s="74">
        <f>W10</f>
        <v>9</v>
      </c>
      <c r="AI21" s="20">
        <v>0</v>
      </c>
      <c r="AJ21" s="45">
        <f>AK17</f>
        <v>41.308653780479467</v>
      </c>
      <c r="AK21" s="45">
        <f>AN18</f>
        <v>41.652892561983471</v>
      </c>
      <c r="AL21" s="45">
        <v>0</v>
      </c>
      <c r="AM21" s="45">
        <f>-AK17</f>
        <v>-41.308653780479467</v>
      </c>
      <c r="AN21" s="21">
        <f>AK18</f>
        <v>83.305785123966942</v>
      </c>
      <c r="AO21" s="33">
        <f t="shared" si="13"/>
        <v>5.2041704279304213E-18</v>
      </c>
      <c r="AP21" s="33">
        <f>U18</f>
        <v>-26.492300273403323</v>
      </c>
      <c r="AQ21" s="33">
        <v>-30.248261638092451</v>
      </c>
      <c r="AT21" s="71"/>
      <c r="AV21" s="71"/>
      <c r="AW21" s="71"/>
      <c r="AX21" s="149"/>
      <c r="AY21" s="150"/>
    </row>
    <row r="22" spans="15:52" x14ac:dyDescent="0.15">
      <c r="O22" s="109">
        <v>7</v>
      </c>
      <c r="P22" s="77">
        <f>-Q8</f>
        <v>37.795208333333328</v>
      </c>
      <c r="Q22" s="77">
        <f>P8</f>
        <v>0</v>
      </c>
      <c r="R22" s="61">
        <f t="shared" si="10"/>
        <v>-18.451479166666665</v>
      </c>
      <c r="S22" s="77">
        <f>-T8</f>
        <v>23.927708333333328</v>
      </c>
      <c r="T22" s="77">
        <f>S8</f>
        <v>0</v>
      </c>
      <c r="U22" s="77">
        <f t="shared" si="11"/>
        <v>14.724588541666662</v>
      </c>
      <c r="W22" s="48">
        <v>21</v>
      </c>
      <c r="X22" s="77">
        <f t="shared" si="3"/>
        <v>0</v>
      </c>
      <c r="Y22" s="77" t="e">
        <v>#N/A</v>
      </c>
      <c r="AA22" s="18"/>
      <c r="AB22" s="44"/>
      <c r="AC22" s="44"/>
      <c r="AD22" s="44"/>
      <c r="AE22" s="44"/>
      <c r="AF22" s="19"/>
      <c r="AH22" s="162">
        <v>4</v>
      </c>
      <c r="AI22" s="112">
        <f>AH23</f>
        <v>5</v>
      </c>
      <c r="AJ22" s="113">
        <f>AH24</f>
        <v>0</v>
      </c>
      <c r="AK22" s="113">
        <f>AH25</f>
        <v>6</v>
      </c>
      <c r="AL22" s="113">
        <f>AH26</f>
        <v>7</v>
      </c>
      <c r="AM22" s="113">
        <f>AH27</f>
        <v>8</v>
      </c>
      <c r="AN22" s="114">
        <f>AH28</f>
        <v>9</v>
      </c>
      <c r="AO22" s="14" t="str">
        <f>"D"&amp;AH22</f>
        <v>D4</v>
      </c>
      <c r="AP22" s="14" t="str">
        <f>"f"&amp;AH22</f>
        <v>f4</v>
      </c>
      <c r="AQ22" s="14" t="str">
        <f>"P"&amp;AH22</f>
        <v>P4</v>
      </c>
      <c r="AT22" s="71"/>
      <c r="AV22" s="71"/>
      <c r="AW22" s="71"/>
      <c r="AX22" s="115"/>
      <c r="AY22" s="148"/>
    </row>
    <row r="23" spans="15:52" x14ac:dyDescent="0.15">
      <c r="O23" s="108">
        <v>8</v>
      </c>
      <c r="P23" s="76">
        <f>P9</f>
        <v>0</v>
      </c>
      <c r="Q23" s="76">
        <f>Q9</f>
        <v>0</v>
      </c>
      <c r="R23" s="59">
        <f t="shared" si="10"/>
        <v>0</v>
      </c>
      <c r="S23" s="76">
        <f>S9</f>
        <v>0</v>
      </c>
      <c r="T23" s="76">
        <f>T9</f>
        <v>0</v>
      </c>
      <c r="U23" s="76">
        <f t="shared" si="11"/>
        <v>0</v>
      </c>
      <c r="W23" s="48">
        <v>22</v>
      </c>
      <c r="X23" s="77">
        <f t="shared" si="3"/>
        <v>0</v>
      </c>
      <c r="Y23" s="77" t="e">
        <v>#N/A</v>
      </c>
      <c r="AA23" s="18">
        <f t="shared" ref="AA23:AF28" si="14">$AH23*1000+AI$22</f>
        <v>5005</v>
      </c>
      <c r="AB23" s="44">
        <f t="shared" si="14"/>
        <v>5000</v>
      </c>
      <c r="AC23" s="44">
        <f t="shared" si="14"/>
        <v>5006</v>
      </c>
      <c r="AD23" s="44">
        <f t="shared" si="14"/>
        <v>5007</v>
      </c>
      <c r="AE23" s="44">
        <f t="shared" si="14"/>
        <v>5008</v>
      </c>
      <c r="AF23" s="19">
        <f t="shared" si="14"/>
        <v>5009</v>
      </c>
      <c r="AH23" s="72">
        <f>W6</f>
        <v>5</v>
      </c>
      <c r="AI23" s="16">
        <f>J5</f>
        <v>35.790931988751041</v>
      </c>
      <c r="AJ23" s="43">
        <v>0</v>
      </c>
      <c r="AK23" s="43">
        <f>-K5</f>
        <v>-57.712877831861043</v>
      </c>
      <c r="AL23" s="43">
        <f>-AI23</f>
        <v>-35.790931988751041</v>
      </c>
      <c r="AM23" s="43">
        <v>0</v>
      </c>
      <c r="AN23" s="17">
        <f>AK23</f>
        <v>-57.712877831861043</v>
      </c>
      <c r="AO23" s="31">
        <f t="shared" ref="AO23:AO28" si="15">IF(ISNUMBER(VLOOKUP(AH23,$W$2:$Y$25,3,FALSE)),VLOOKUP(AH23,$W$2:$Y$25,3,FALSE),0)</f>
        <v>-1.1894850540046766E-2</v>
      </c>
      <c r="AP23" s="31">
        <f>P19</f>
        <v>0</v>
      </c>
      <c r="AQ23" s="31">
        <f t="array" ref="AQ23:AQ28">MMULT(AI23:AN28,AO23:AO28)+AP23:AP28</f>
        <v>5.916901285777544E-15</v>
      </c>
      <c r="AT23" s="71"/>
      <c r="AV23" s="71"/>
      <c r="AW23" s="71"/>
      <c r="AX23" s="115"/>
      <c r="AY23" s="148"/>
    </row>
    <row r="24" spans="15:52" x14ac:dyDescent="0.15">
      <c r="O24" s="143">
        <v>9</v>
      </c>
      <c r="P24" s="144">
        <f>P10</f>
        <v>0</v>
      </c>
      <c r="Q24" s="144">
        <f>Q10</f>
        <v>0</v>
      </c>
      <c r="R24" s="50">
        <f t="shared" si="10"/>
        <v>0</v>
      </c>
      <c r="S24" s="144">
        <f>S10</f>
        <v>0</v>
      </c>
      <c r="T24" s="144">
        <f>T10</f>
        <v>0</v>
      </c>
      <c r="U24" s="144">
        <f t="shared" si="11"/>
        <v>0</v>
      </c>
      <c r="W24" s="48">
        <v>23</v>
      </c>
      <c r="X24" s="77">
        <f t="shared" si="3"/>
        <v>0</v>
      </c>
      <c r="Y24" s="77" t="e">
        <v>#N/A</v>
      </c>
      <c r="AA24" s="18">
        <f t="shared" si="14"/>
        <v>5</v>
      </c>
      <c r="AB24" s="44">
        <f t="shared" si="14"/>
        <v>0</v>
      </c>
      <c r="AC24" s="44">
        <f t="shared" si="14"/>
        <v>6</v>
      </c>
      <c r="AD24" s="44">
        <f t="shared" si="14"/>
        <v>7</v>
      </c>
      <c r="AE24" s="44">
        <f t="shared" si="14"/>
        <v>8</v>
      </c>
      <c r="AF24" s="19">
        <f t="shared" si="14"/>
        <v>9</v>
      </c>
      <c r="AH24" s="73">
        <v>0</v>
      </c>
      <c r="AI24" s="18">
        <v>0</v>
      </c>
      <c r="AJ24" s="44">
        <f>I5</f>
        <v>3038.7596899224804</v>
      </c>
      <c r="AK24" s="44">
        <v>0</v>
      </c>
      <c r="AL24" s="44">
        <v>0</v>
      </c>
      <c r="AM24" s="44">
        <f>-AJ24</f>
        <v>-3038.7596899224804</v>
      </c>
      <c r="AN24" s="19">
        <v>0</v>
      </c>
      <c r="AO24" s="32">
        <f t="shared" si="15"/>
        <v>0</v>
      </c>
      <c r="AP24" s="32">
        <f>Q19</f>
        <v>0</v>
      </c>
      <c r="AQ24" s="32">
        <v>113.0500529099847</v>
      </c>
      <c r="AT24" s="71"/>
      <c r="AV24" s="71"/>
      <c r="AW24" s="71"/>
      <c r="AX24" s="115"/>
      <c r="AY24" s="148"/>
    </row>
    <row r="25" spans="15:52" x14ac:dyDescent="0.15">
      <c r="O25" s="109">
        <v>10</v>
      </c>
      <c r="P25" s="77">
        <f>-Q11</f>
        <v>0</v>
      </c>
      <c r="Q25" s="77">
        <f>P11</f>
        <v>0</v>
      </c>
      <c r="R25" s="61">
        <f t="shared" si="10"/>
        <v>0</v>
      </c>
      <c r="S25" s="77">
        <f>-T11</f>
        <v>0</v>
      </c>
      <c r="T25" s="77">
        <f>S11</f>
        <v>0</v>
      </c>
      <c r="U25" s="77">
        <f t="shared" si="11"/>
        <v>0</v>
      </c>
      <c r="W25" s="49">
        <v>24</v>
      </c>
      <c r="X25" s="78">
        <f t="shared" si="3"/>
        <v>0</v>
      </c>
      <c r="Y25" s="78" t="e">
        <v>#N/A</v>
      </c>
      <c r="AA25" s="18">
        <f t="shared" si="14"/>
        <v>6005</v>
      </c>
      <c r="AB25" s="44">
        <f t="shared" si="14"/>
        <v>6000</v>
      </c>
      <c r="AC25" s="44">
        <f t="shared" si="14"/>
        <v>6006</v>
      </c>
      <c r="AD25" s="44">
        <f t="shared" si="14"/>
        <v>6007</v>
      </c>
      <c r="AE25" s="44">
        <f t="shared" si="14"/>
        <v>6008</v>
      </c>
      <c r="AF25" s="19">
        <f t="shared" si="14"/>
        <v>6009</v>
      </c>
      <c r="AH25" s="73">
        <f>W7</f>
        <v>6</v>
      </c>
      <c r="AI25" s="18">
        <f>AK23</f>
        <v>-57.712877831861043</v>
      </c>
      <c r="AJ25" s="44">
        <v>0</v>
      </c>
      <c r="AK25" s="44">
        <f>L5</f>
        <v>124.08268733850126</v>
      </c>
      <c r="AL25" s="44">
        <f>-AK23</f>
        <v>57.712877831861043</v>
      </c>
      <c r="AM25" s="44">
        <v>0</v>
      </c>
      <c r="AN25" s="19">
        <f>M5</f>
        <v>62.041343669250629</v>
      </c>
      <c r="AO25" s="32">
        <f t="shared" si="15"/>
        <v>2.9490299091605721E-17</v>
      </c>
      <c r="AP25" s="32">
        <f>R19</f>
        <v>0</v>
      </c>
      <c r="AQ25" s="32">
        <v>-8.8919773783562169E-15</v>
      </c>
      <c r="AT25" s="71"/>
      <c r="AV25" s="71"/>
      <c r="AW25" s="71"/>
    </row>
    <row r="26" spans="15:52" x14ac:dyDescent="0.15">
      <c r="O26" s="108">
        <v>11</v>
      </c>
      <c r="P26" s="76">
        <f>P12</f>
        <v>0</v>
      </c>
      <c r="Q26" s="76">
        <f>Q12</f>
        <v>0</v>
      </c>
      <c r="R26" s="59">
        <f t="shared" si="10"/>
        <v>0</v>
      </c>
      <c r="S26" s="76">
        <f>S12</f>
        <v>0</v>
      </c>
      <c r="T26" s="76">
        <f>T12</f>
        <v>0</v>
      </c>
      <c r="U26" s="76">
        <f t="shared" si="11"/>
        <v>0</v>
      </c>
      <c r="AA26" s="18">
        <f t="shared" si="14"/>
        <v>7005</v>
      </c>
      <c r="AB26" s="44">
        <f t="shared" si="14"/>
        <v>7000</v>
      </c>
      <c r="AC26" s="44">
        <f t="shared" si="14"/>
        <v>7006</v>
      </c>
      <c r="AD26" s="44">
        <f t="shared" si="14"/>
        <v>7007</v>
      </c>
      <c r="AE26" s="44">
        <f t="shared" si="14"/>
        <v>7008</v>
      </c>
      <c r="AF26" s="19">
        <f t="shared" si="14"/>
        <v>7009</v>
      </c>
      <c r="AH26" s="73">
        <f>W8</f>
        <v>7</v>
      </c>
      <c r="AI26" s="18">
        <f>-AI23</f>
        <v>-35.790931988751041</v>
      </c>
      <c r="AJ26" s="44">
        <v>0</v>
      </c>
      <c r="AK26" s="44">
        <f>-AK23</f>
        <v>57.712877831861043</v>
      </c>
      <c r="AL26" s="44">
        <f>AI23</f>
        <v>35.790931988751041</v>
      </c>
      <c r="AM26" s="44">
        <v>0</v>
      </c>
      <c r="AN26" s="19">
        <f>-AK23</f>
        <v>57.712877831861043</v>
      </c>
      <c r="AO26" s="32">
        <f t="shared" si="15"/>
        <v>-1.1894850540046988E-2</v>
      </c>
      <c r="AP26" s="32">
        <f>S19</f>
        <v>0</v>
      </c>
      <c r="AQ26" s="32">
        <v>-5.916901285777544E-15</v>
      </c>
      <c r="AT26" s="71"/>
      <c r="AV26" s="71"/>
      <c r="AW26" s="71"/>
    </row>
    <row r="27" spans="15:52" x14ac:dyDescent="0.15">
      <c r="O27" s="143">
        <v>12</v>
      </c>
      <c r="P27" s="144">
        <f>P13</f>
        <v>0</v>
      </c>
      <c r="Q27" s="144">
        <f>Q13</f>
        <v>0</v>
      </c>
      <c r="R27" s="50">
        <f t="shared" si="10"/>
        <v>0</v>
      </c>
      <c r="S27" s="144">
        <f>S13</f>
        <v>0</v>
      </c>
      <c r="T27" s="144">
        <f>T13</f>
        <v>0</v>
      </c>
      <c r="U27" s="144">
        <f t="shared" si="11"/>
        <v>0</v>
      </c>
      <c r="W27" s="118" t="s">
        <v>151</v>
      </c>
      <c r="AA27" s="18">
        <f t="shared" si="14"/>
        <v>8005</v>
      </c>
      <c r="AB27" s="44">
        <f t="shared" si="14"/>
        <v>8000</v>
      </c>
      <c r="AC27" s="44">
        <f t="shared" si="14"/>
        <v>8006</v>
      </c>
      <c r="AD27" s="44">
        <f t="shared" si="14"/>
        <v>8007</v>
      </c>
      <c r="AE27" s="44">
        <f t="shared" si="14"/>
        <v>8008</v>
      </c>
      <c r="AF27" s="19">
        <f t="shared" si="14"/>
        <v>8009</v>
      </c>
      <c r="AH27" s="73">
        <f>W9</f>
        <v>8</v>
      </c>
      <c r="AI27" s="18">
        <v>0</v>
      </c>
      <c r="AJ27" s="44">
        <f>-AJ24</f>
        <v>-3038.7596899224804</v>
      </c>
      <c r="AK27" s="44">
        <v>0</v>
      </c>
      <c r="AL27" s="44">
        <v>0</v>
      </c>
      <c r="AM27" s="44">
        <f>AJ24</f>
        <v>3038.7596899224804</v>
      </c>
      <c r="AN27" s="19">
        <v>0</v>
      </c>
      <c r="AO27" s="32">
        <f t="shared" si="15"/>
        <v>-3.7202695983132722E-2</v>
      </c>
      <c r="AP27" s="32">
        <f>T19</f>
        <v>0</v>
      </c>
      <c r="AQ27" s="32">
        <v>-113.0500529099847</v>
      </c>
      <c r="AT27" s="71"/>
      <c r="AV27" s="71"/>
      <c r="AW27" s="71"/>
    </row>
    <row r="28" spans="15:52" x14ac:dyDescent="0.15">
      <c r="O28" s="110">
        <v>13</v>
      </c>
      <c r="P28" s="78">
        <f>-Q14</f>
        <v>0</v>
      </c>
      <c r="Q28" s="78">
        <f>P14</f>
        <v>0</v>
      </c>
      <c r="R28" s="69">
        <f t="shared" si="10"/>
        <v>0</v>
      </c>
      <c r="S28" s="78">
        <f>-T14</f>
        <v>0</v>
      </c>
      <c r="T28" s="78">
        <f>S14</f>
        <v>0</v>
      </c>
      <c r="U28" s="78">
        <f t="shared" si="11"/>
        <v>0</v>
      </c>
      <c r="W28" s="118" t="s">
        <v>144</v>
      </c>
      <c r="AA28" s="18">
        <f t="shared" si="14"/>
        <v>9005</v>
      </c>
      <c r="AB28" s="44">
        <f t="shared" si="14"/>
        <v>9000</v>
      </c>
      <c r="AC28" s="44">
        <f t="shared" si="14"/>
        <v>9006</v>
      </c>
      <c r="AD28" s="44">
        <f t="shared" si="14"/>
        <v>9007</v>
      </c>
      <c r="AE28" s="44">
        <f t="shared" si="14"/>
        <v>9008</v>
      </c>
      <c r="AF28" s="19">
        <f t="shared" si="14"/>
        <v>9009</v>
      </c>
      <c r="AH28" s="74">
        <f>W10</f>
        <v>9</v>
      </c>
      <c r="AI28" s="20">
        <f>AK23</f>
        <v>-57.712877831861043</v>
      </c>
      <c r="AJ28" s="45">
        <v>0</v>
      </c>
      <c r="AK28" s="45">
        <f>AN25</f>
        <v>62.041343669250629</v>
      </c>
      <c r="AL28" s="45">
        <f>-AK23</f>
        <v>57.712877831861043</v>
      </c>
      <c r="AM28" s="45">
        <v>0</v>
      </c>
      <c r="AN28" s="21">
        <f>AK25</f>
        <v>124.08268733850126</v>
      </c>
      <c r="AO28" s="33">
        <f t="shared" si="15"/>
        <v>5.2041704279304213E-18</v>
      </c>
      <c r="AP28" s="33">
        <f>U19</f>
        <v>0</v>
      </c>
      <c r="AQ28" s="33">
        <v>-1.0456482794186401E-14</v>
      </c>
      <c r="AT28" s="71"/>
      <c r="AV28" s="71"/>
      <c r="AW28" s="71"/>
    </row>
    <row r="29" spans="15:52" ht="12.75" x14ac:dyDescent="0.2">
      <c r="O29" s="16" t="s">
        <v>135</v>
      </c>
      <c r="P29" s="100" t="s">
        <v>127</v>
      </c>
      <c r="Q29" s="145" t="s">
        <v>128</v>
      </c>
      <c r="R29" s="145" t="s">
        <v>129</v>
      </c>
      <c r="S29" s="145" t="s">
        <v>130</v>
      </c>
      <c r="T29" s="145" t="s">
        <v>131</v>
      </c>
      <c r="U29" s="146" t="s">
        <v>132</v>
      </c>
      <c r="W29" s="118" t="s">
        <v>145</v>
      </c>
      <c r="AA29" s="18"/>
      <c r="AB29" s="44"/>
      <c r="AC29" s="44"/>
      <c r="AD29" s="44"/>
      <c r="AE29" s="44"/>
      <c r="AF29" s="19"/>
      <c r="AH29" s="162">
        <v>5</v>
      </c>
      <c r="AI29" s="112">
        <f>AH30</f>
        <v>5</v>
      </c>
      <c r="AJ29" s="113">
        <f>AH31</f>
        <v>0</v>
      </c>
      <c r="AK29" s="113">
        <f>AH32</f>
        <v>6</v>
      </c>
      <c r="AL29" s="113">
        <f>AH33</f>
        <v>10</v>
      </c>
      <c r="AM29" s="113">
        <f>AH34</f>
        <v>0</v>
      </c>
      <c r="AN29" s="114">
        <f>AH35</f>
        <v>11</v>
      </c>
      <c r="AO29" s="14" t="str">
        <f>"D"&amp;AH29</f>
        <v>D5</v>
      </c>
      <c r="AP29" s="14" t="str">
        <f>"f"&amp;AH29</f>
        <v>f5</v>
      </c>
      <c r="AQ29" s="14" t="str">
        <f>"P"&amp;AH29</f>
        <v>P5</v>
      </c>
      <c r="AT29" s="71"/>
      <c r="AV29" s="71"/>
      <c r="AW29" s="71"/>
    </row>
    <row r="30" spans="15:52" x14ac:dyDescent="0.15">
      <c r="O30" s="107">
        <v>1</v>
      </c>
      <c r="P30" s="77">
        <f t="shared" ref="P30:U30" si="16">AI1</f>
        <v>0</v>
      </c>
      <c r="Q30" s="77">
        <f t="shared" si="16"/>
        <v>0</v>
      </c>
      <c r="R30" s="61">
        <f t="shared" si="16"/>
        <v>1</v>
      </c>
      <c r="S30" s="77">
        <f t="shared" si="16"/>
        <v>2</v>
      </c>
      <c r="T30" s="77">
        <f t="shared" si="16"/>
        <v>3</v>
      </c>
      <c r="U30" s="130">
        <f t="shared" si="16"/>
        <v>4</v>
      </c>
      <c r="W30" s="118" t="s">
        <v>149</v>
      </c>
      <c r="AA30" s="46">
        <f t="shared" ref="AA30:AF35" si="17">IF(cells&gt;=2,$AH30*1000+AI$29,0)</f>
        <v>5005</v>
      </c>
      <c r="AB30" s="57">
        <f t="shared" si="17"/>
        <v>5000</v>
      </c>
      <c r="AC30" s="57">
        <f t="shared" si="17"/>
        <v>5006</v>
      </c>
      <c r="AD30" s="57">
        <f t="shared" si="17"/>
        <v>5010</v>
      </c>
      <c r="AE30" s="57">
        <f t="shared" si="17"/>
        <v>5000</v>
      </c>
      <c r="AF30" s="58">
        <f t="shared" si="17"/>
        <v>5011</v>
      </c>
      <c r="AH30" s="72">
        <f>W6</f>
        <v>5</v>
      </c>
      <c r="AI30" s="159">
        <f>I6</f>
        <v>3239.6694214876034</v>
      </c>
      <c r="AJ30" s="51">
        <v>0</v>
      </c>
      <c r="AK30" s="51">
        <v>0</v>
      </c>
      <c r="AL30" s="51">
        <f>-AI30</f>
        <v>-3239.6694214876034</v>
      </c>
      <c r="AM30" s="51">
        <v>0</v>
      </c>
      <c r="AN30" s="52">
        <v>0</v>
      </c>
      <c r="AO30" s="160">
        <f t="shared" ref="AO30:AO35" si="18">IF(ISNUMBER(VLOOKUP(AH30,$W$2:$Y$25,3,FALSE)),VLOOKUP(AH30,$W$2:$Y$25,3,FALSE),0)</f>
        <v>-1.1894850540046766E-2</v>
      </c>
      <c r="AP30" s="160">
        <f>P20</f>
        <v>0</v>
      </c>
      <c r="AQ30" s="160">
        <f t="array" ref="AQ30:AQ35">MMULT(AI30:AN35,AO30:AO35)+AP30:AP35</f>
        <v>38.535383567754842</v>
      </c>
      <c r="AT30" s="71"/>
      <c r="AV30" s="71"/>
      <c r="AW30" s="71"/>
      <c r="AZ30" s="147"/>
    </row>
    <row r="31" spans="15:52" ht="12.75" x14ac:dyDescent="0.2">
      <c r="O31" s="108">
        <v>2</v>
      </c>
      <c r="P31" s="76">
        <f t="shared" ref="P31:U31" si="19">AI8</f>
        <v>0</v>
      </c>
      <c r="Q31" s="76">
        <f t="shared" si="19"/>
        <v>0</v>
      </c>
      <c r="R31" s="59">
        <f t="shared" si="19"/>
        <v>1</v>
      </c>
      <c r="S31" s="76">
        <f t="shared" si="19"/>
        <v>5</v>
      </c>
      <c r="T31" s="76">
        <f t="shared" si="19"/>
        <v>0</v>
      </c>
      <c r="U31" s="76">
        <f t="shared" si="19"/>
        <v>6</v>
      </c>
      <c r="W31" s="118" t="s">
        <v>146</v>
      </c>
      <c r="AA31" s="46">
        <f t="shared" si="17"/>
        <v>5</v>
      </c>
      <c r="AB31" s="57">
        <f t="shared" si="17"/>
        <v>0</v>
      </c>
      <c r="AC31" s="57">
        <f t="shared" si="17"/>
        <v>6</v>
      </c>
      <c r="AD31" s="57">
        <f t="shared" si="17"/>
        <v>10</v>
      </c>
      <c r="AE31" s="57">
        <f t="shared" si="17"/>
        <v>0</v>
      </c>
      <c r="AF31" s="58">
        <f t="shared" si="17"/>
        <v>11</v>
      </c>
      <c r="AH31" s="73">
        <v>0</v>
      </c>
      <c r="AI31" s="46">
        <v>0</v>
      </c>
      <c r="AJ31" s="57">
        <f>J6</f>
        <v>43.369660993891813</v>
      </c>
      <c r="AK31" s="57">
        <f>K6</f>
        <v>65.59661225326137</v>
      </c>
      <c r="AL31" s="57">
        <v>0</v>
      </c>
      <c r="AM31" s="57">
        <f>-AJ31</f>
        <v>-43.369660993891813</v>
      </c>
      <c r="AN31" s="58">
        <f>AK31</f>
        <v>65.59661225326137</v>
      </c>
      <c r="AO31" s="75">
        <f t="shared" si="18"/>
        <v>0</v>
      </c>
      <c r="AP31" s="75">
        <f>Q20</f>
        <v>-82.662729986876641</v>
      </c>
      <c r="AQ31" s="75">
        <v>-91.265033636569399</v>
      </c>
      <c r="AZ31" s="147"/>
    </row>
    <row r="32" spans="15:52" x14ac:dyDescent="0.15">
      <c r="O32" s="143">
        <v>3</v>
      </c>
      <c r="P32" s="144">
        <f t="shared" ref="P32:U32" si="20">AI15</f>
        <v>2</v>
      </c>
      <c r="Q32" s="144">
        <f t="shared" si="20"/>
        <v>3</v>
      </c>
      <c r="R32" s="50">
        <f t="shared" si="20"/>
        <v>4</v>
      </c>
      <c r="S32" s="144">
        <f t="shared" si="20"/>
        <v>7</v>
      </c>
      <c r="T32" s="144">
        <f t="shared" si="20"/>
        <v>8</v>
      </c>
      <c r="U32" s="144">
        <f t="shared" si="20"/>
        <v>9</v>
      </c>
      <c r="W32" s="118" t="s">
        <v>148</v>
      </c>
      <c r="AA32" s="46">
        <f t="shared" si="17"/>
        <v>6005</v>
      </c>
      <c r="AB32" s="57">
        <f t="shared" si="17"/>
        <v>6000</v>
      </c>
      <c r="AC32" s="57">
        <f t="shared" si="17"/>
        <v>6006</v>
      </c>
      <c r="AD32" s="57">
        <f t="shared" si="17"/>
        <v>6010</v>
      </c>
      <c r="AE32" s="57">
        <f t="shared" si="17"/>
        <v>6000</v>
      </c>
      <c r="AF32" s="58">
        <f t="shared" si="17"/>
        <v>6011</v>
      </c>
      <c r="AH32" s="73">
        <f>W7</f>
        <v>6</v>
      </c>
      <c r="AI32" s="46">
        <v>0</v>
      </c>
      <c r="AJ32" s="57">
        <f>AK31</f>
        <v>65.59661225326137</v>
      </c>
      <c r="AK32" s="57">
        <f>L6</f>
        <v>132.28650137741045</v>
      </c>
      <c r="AL32" s="57">
        <v>0</v>
      </c>
      <c r="AM32" s="57">
        <f>-AK31</f>
        <v>-65.59661225326137</v>
      </c>
      <c r="AN32" s="58">
        <f>M6</f>
        <v>66.143250688705223</v>
      </c>
      <c r="AO32" s="75">
        <f t="shared" si="18"/>
        <v>2.9490299091605721E-17</v>
      </c>
      <c r="AP32" s="75">
        <f>R20</f>
        <v>-41.675793035050305</v>
      </c>
      <c r="AQ32" s="75">
        <v>-50.349782548490502</v>
      </c>
      <c r="AZ32" s="147"/>
    </row>
    <row r="33" spans="1:52" x14ac:dyDescent="0.15">
      <c r="O33" s="109">
        <v>4</v>
      </c>
      <c r="P33" s="77">
        <f t="shared" ref="P33:U33" si="21">AI22</f>
        <v>5</v>
      </c>
      <c r="Q33" s="77">
        <f t="shared" si="21"/>
        <v>0</v>
      </c>
      <c r="R33" s="61">
        <f t="shared" si="21"/>
        <v>6</v>
      </c>
      <c r="S33" s="77">
        <f t="shared" si="21"/>
        <v>7</v>
      </c>
      <c r="T33" s="77">
        <f t="shared" si="21"/>
        <v>8</v>
      </c>
      <c r="U33" s="77">
        <f t="shared" si="21"/>
        <v>9</v>
      </c>
      <c r="W33" s="118" t="s">
        <v>150</v>
      </c>
      <c r="AA33" s="46">
        <f t="shared" si="17"/>
        <v>10005</v>
      </c>
      <c r="AB33" s="57">
        <f t="shared" si="17"/>
        <v>10000</v>
      </c>
      <c r="AC33" s="57">
        <f t="shared" si="17"/>
        <v>10006</v>
      </c>
      <c r="AD33" s="57">
        <f t="shared" si="17"/>
        <v>10010</v>
      </c>
      <c r="AE33" s="57">
        <f t="shared" si="17"/>
        <v>10000</v>
      </c>
      <c r="AF33" s="58">
        <f t="shared" si="17"/>
        <v>10011</v>
      </c>
      <c r="AH33" s="73">
        <f>W11</f>
        <v>10</v>
      </c>
      <c r="AI33" s="46">
        <f>-AI30</f>
        <v>-3239.6694214876034</v>
      </c>
      <c r="AJ33" s="57">
        <v>0</v>
      </c>
      <c r="AK33" s="57">
        <v>0</v>
      </c>
      <c r="AL33" s="57">
        <f>AI30</f>
        <v>3239.6694214876034</v>
      </c>
      <c r="AM33" s="57">
        <v>0</v>
      </c>
      <c r="AN33" s="58">
        <v>0</v>
      </c>
      <c r="AO33" s="75">
        <f t="shared" si="18"/>
        <v>-2.3789701080093539E-2</v>
      </c>
      <c r="AP33" s="75">
        <f>S20</f>
        <v>0</v>
      </c>
      <c r="AQ33" s="75">
        <v>-38.535383567754842</v>
      </c>
      <c r="AZ33" s="147"/>
    </row>
    <row r="34" spans="1:52" x14ac:dyDescent="0.15">
      <c r="O34" s="108">
        <v>5</v>
      </c>
      <c r="P34" s="76">
        <f t="shared" ref="P34:U34" si="22">AI29</f>
        <v>5</v>
      </c>
      <c r="Q34" s="76">
        <f t="shared" si="22"/>
        <v>0</v>
      </c>
      <c r="R34" s="59">
        <f t="shared" si="22"/>
        <v>6</v>
      </c>
      <c r="S34" s="76">
        <f t="shared" si="22"/>
        <v>10</v>
      </c>
      <c r="T34" s="76">
        <f t="shared" si="22"/>
        <v>0</v>
      </c>
      <c r="U34" s="76">
        <f t="shared" si="22"/>
        <v>11</v>
      </c>
      <c r="W34" s="118" t="s">
        <v>147</v>
      </c>
      <c r="AA34" s="46">
        <f t="shared" si="17"/>
        <v>5</v>
      </c>
      <c r="AB34" s="57">
        <f t="shared" si="17"/>
        <v>0</v>
      </c>
      <c r="AC34" s="57">
        <f t="shared" si="17"/>
        <v>6</v>
      </c>
      <c r="AD34" s="57">
        <f t="shared" si="17"/>
        <v>10</v>
      </c>
      <c r="AE34" s="57">
        <f t="shared" si="17"/>
        <v>0</v>
      </c>
      <c r="AF34" s="58">
        <f t="shared" si="17"/>
        <v>11</v>
      </c>
      <c r="AH34" s="73">
        <v>0</v>
      </c>
      <c r="AI34" s="46">
        <v>0</v>
      </c>
      <c r="AJ34" s="57">
        <f>-AJ31</f>
        <v>-43.369660993891813</v>
      </c>
      <c r="AK34" s="57">
        <f>-AK31</f>
        <v>-65.59661225326137</v>
      </c>
      <c r="AL34" s="57">
        <v>0</v>
      </c>
      <c r="AM34" s="57">
        <f>AJ31</f>
        <v>43.369660993891813</v>
      </c>
      <c r="AN34" s="58">
        <f>-AK31</f>
        <v>-65.59661225326137</v>
      </c>
      <c r="AO34" s="75">
        <f t="shared" si="18"/>
        <v>0</v>
      </c>
      <c r="AP34" s="75">
        <f>T20</f>
        <v>-82.662729986876641</v>
      </c>
      <c r="AQ34" s="75">
        <v>-74.060426337183884</v>
      </c>
      <c r="AZ34" s="147"/>
    </row>
    <row r="35" spans="1:52" x14ac:dyDescent="0.15">
      <c r="A35" s="117" t="s">
        <v>141</v>
      </c>
      <c r="H35" s="117" t="s">
        <v>140</v>
      </c>
      <c r="O35" s="143">
        <v>6</v>
      </c>
      <c r="P35" s="144">
        <f t="shared" ref="P35:U35" si="23">AI36</f>
        <v>7</v>
      </c>
      <c r="Q35" s="144">
        <f t="shared" si="23"/>
        <v>8</v>
      </c>
      <c r="R35" s="50">
        <f t="shared" si="23"/>
        <v>9</v>
      </c>
      <c r="S35" s="144">
        <f t="shared" si="23"/>
        <v>12</v>
      </c>
      <c r="T35" s="144">
        <f t="shared" si="23"/>
        <v>13</v>
      </c>
      <c r="U35" s="144">
        <f t="shared" si="23"/>
        <v>14</v>
      </c>
      <c r="W35" s="118" t="s">
        <v>152</v>
      </c>
      <c r="AA35" s="46">
        <f t="shared" si="17"/>
        <v>11005</v>
      </c>
      <c r="AB35" s="57">
        <f t="shared" si="17"/>
        <v>11000</v>
      </c>
      <c r="AC35" s="57">
        <f t="shared" si="17"/>
        <v>11006</v>
      </c>
      <c r="AD35" s="57">
        <f t="shared" si="17"/>
        <v>11010</v>
      </c>
      <c r="AE35" s="57">
        <f t="shared" si="17"/>
        <v>11000</v>
      </c>
      <c r="AF35" s="58">
        <f t="shared" si="17"/>
        <v>11011</v>
      </c>
      <c r="AH35" s="74">
        <f>W12</f>
        <v>11</v>
      </c>
      <c r="AI35" s="63">
        <v>0</v>
      </c>
      <c r="AJ35" s="64">
        <f>AK31</f>
        <v>65.59661225326137</v>
      </c>
      <c r="AK35" s="64">
        <f>AN32</f>
        <v>66.143250688705223</v>
      </c>
      <c r="AL35" s="64">
        <v>0</v>
      </c>
      <c r="AM35" s="64">
        <f>-AK31</f>
        <v>-65.59661225326137</v>
      </c>
      <c r="AN35" s="65">
        <f>AK32</f>
        <v>132.28650137741045</v>
      </c>
      <c r="AO35" s="161">
        <f t="shared" si="18"/>
        <v>-0.13113944995330251</v>
      </c>
      <c r="AP35" s="161">
        <f>U20</f>
        <v>41.675793035050305</v>
      </c>
      <c r="AQ35" s="161">
        <v>24.327814008169906</v>
      </c>
      <c r="AZ35" s="147"/>
    </row>
    <row r="36" spans="1:52" x14ac:dyDescent="0.15">
      <c r="A36" s="119" t="s">
        <v>58</v>
      </c>
      <c r="B36" s="120">
        <v>0</v>
      </c>
      <c r="C36" s="120" t="s">
        <v>64</v>
      </c>
      <c r="D36" s="121" t="s">
        <v>63</v>
      </c>
      <c r="E36" s="120">
        <v>0</v>
      </c>
      <c r="F36" s="122" t="s">
        <v>64</v>
      </c>
      <c r="H36" s="119" t="s">
        <v>57</v>
      </c>
      <c r="I36" s="120">
        <v>0</v>
      </c>
      <c r="J36" s="120">
        <v>0</v>
      </c>
      <c r="K36" s="121" t="s">
        <v>68</v>
      </c>
      <c r="L36" s="120">
        <v>0</v>
      </c>
      <c r="M36" s="122">
        <v>0</v>
      </c>
      <c r="O36" s="109">
        <v>7</v>
      </c>
      <c r="P36" s="77">
        <f t="shared" ref="P36:U36" si="24">AI43</f>
        <v>10</v>
      </c>
      <c r="Q36" s="77">
        <f t="shared" si="24"/>
        <v>0</v>
      </c>
      <c r="R36" s="61">
        <f t="shared" si="24"/>
        <v>11</v>
      </c>
      <c r="S36" s="77">
        <f t="shared" si="24"/>
        <v>12</v>
      </c>
      <c r="T36" s="77">
        <f t="shared" si="24"/>
        <v>13</v>
      </c>
      <c r="U36" s="77">
        <f t="shared" si="24"/>
        <v>14</v>
      </c>
      <c r="W36" s="118"/>
      <c r="AA36" s="46"/>
      <c r="AB36" s="57"/>
      <c r="AC36" s="57"/>
      <c r="AD36" s="57"/>
      <c r="AE36" s="57"/>
      <c r="AF36" s="58"/>
      <c r="AH36" s="162">
        <v>6</v>
      </c>
      <c r="AI36" s="112">
        <f>AH37</f>
        <v>7</v>
      </c>
      <c r="AJ36" s="113">
        <f>AH38</f>
        <v>8</v>
      </c>
      <c r="AK36" s="113">
        <f>AH39</f>
        <v>9</v>
      </c>
      <c r="AL36" s="113">
        <f>AH40</f>
        <v>12</v>
      </c>
      <c r="AM36" s="113">
        <f>AH41</f>
        <v>13</v>
      </c>
      <c r="AN36" s="114">
        <f>AH42</f>
        <v>14</v>
      </c>
      <c r="AO36" s="14" t="str">
        <f>"D"&amp;AH36</f>
        <v>D6</v>
      </c>
      <c r="AP36" s="14" t="str">
        <f>"f"&amp;AH36</f>
        <v>f6</v>
      </c>
      <c r="AQ36" s="14" t="str">
        <f>"P"&amp;AH36</f>
        <v>P6</v>
      </c>
      <c r="AZ36" s="147"/>
    </row>
    <row r="37" spans="1:52" x14ac:dyDescent="0.15">
      <c r="A37" s="123">
        <v>0</v>
      </c>
      <c r="B37" s="124" t="s">
        <v>57</v>
      </c>
      <c r="C37" s="124">
        <v>0</v>
      </c>
      <c r="D37" s="124">
        <v>0</v>
      </c>
      <c r="E37" s="124" t="s">
        <v>68</v>
      </c>
      <c r="F37" s="125">
        <v>0</v>
      </c>
      <c r="H37" s="123">
        <v>0</v>
      </c>
      <c r="I37" s="124" t="s">
        <v>58</v>
      </c>
      <c r="J37" s="124" t="s">
        <v>59</v>
      </c>
      <c r="K37" s="124">
        <v>0</v>
      </c>
      <c r="L37" s="124" t="s">
        <v>63</v>
      </c>
      <c r="M37" s="125" t="s">
        <v>59</v>
      </c>
      <c r="O37" s="108">
        <v>8</v>
      </c>
      <c r="P37" s="76">
        <f t="shared" ref="P37:U37" si="25">AI50</f>
        <v>10</v>
      </c>
      <c r="Q37" s="76">
        <f t="shared" si="25"/>
        <v>0</v>
      </c>
      <c r="R37" s="59">
        <f t="shared" si="25"/>
        <v>11</v>
      </c>
      <c r="S37" s="76">
        <f t="shared" si="25"/>
        <v>15</v>
      </c>
      <c r="T37" s="76">
        <f t="shared" si="25"/>
        <v>0</v>
      </c>
      <c r="U37" s="76">
        <f t="shared" si="25"/>
        <v>16</v>
      </c>
      <c r="W37" s="118"/>
      <c r="AA37" s="46">
        <f t="shared" ref="AA37:AF42" si="26">IF(cells&gt;=2,$AH37*1000+AI$36,0)</f>
        <v>7007</v>
      </c>
      <c r="AB37" s="57">
        <f t="shared" si="26"/>
        <v>7008</v>
      </c>
      <c r="AC37" s="57">
        <f t="shared" si="26"/>
        <v>7009</v>
      </c>
      <c r="AD37" s="57">
        <f t="shared" si="26"/>
        <v>7012</v>
      </c>
      <c r="AE37" s="57">
        <f t="shared" si="26"/>
        <v>7013</v>
      </c>
      <c r="AF37" s="58">
        <f t="shared" si="26"/>
        <v>7014</v>
      </c>
      <c r="AH37" s="72">
        <f>W8</f>
        <v>7</v>
      </c>
      <c r="AI37" s="159">
        <f>I7</f>
        <v>2776.8595041322315</v>
      </c>
      <c r="AJ37" s="51">
        <v>0</v>
      </c>
      <c r="AK37" s="51">
        <v>0</v>
      </c>
      <c r="AL37" s="51">
        <f>-AI37</f>
        <v>-2776.8595041322315</v>
      </c>
      <c r="AM37" s="51">
        <v>0</v>
      </c>
      <c r="AN37" s="52">
        <v>0</v>
      </c>
      <c r="AO37" s="160">
        <f t="shared" ref="AO37:AO42" si="27">IF(ISNUMBER(VLOOKUP(AH37,$W$2:$Y$25,3,FALSE)),VLOOKUP(AH37,$W$2:$Y$25,3,FALSE),0)</f>
        <v>-1.1894850540046988E-2</v>
      </c>
      <c r="AP37" s="160">
        <f>P21</f>
        <v>0</v>
      </c>
      <c r="AQ37" s="160">
        <f t="array" ref="AQ37:AQ42">MMULT(AI37:AN42,AO37:AO42)+AP37:AP42</f>
        <v>23.187533098911651</v>
      </c>
      <c r="AZ37" s="147"/>
    </row>
    <row r="38" spans="1:52" x14ac:dyDescent="0.15">
      <c r="A38" s="123" t="s">
        <v>64</v>
      </c>
      <c r="B38" s="124">
        <v>0</v>
      </c>
      <c r="C38" s="124" t="s">
        <v>60</v>
      </c>
      <c r="D38" s="124" t="s">
        <v>59</v>
      </c>
      <c r="E38" s="124">
        <v>0</v>
      </c>
      <c r="F38" s="125" t="s">
        <v>61</v>
      </c>
      <c r="H38" s="123">
        <v>0</v>
      </c>
      <c r="I38" s="124" t="s">
        <v>59</v>
      </c>
      <c r="J38" s="124" t="s">
        <v>60</v>
      </c>
      <c r="K38" s="124">
        <v>0</v>
      </c>
      <c r="L38" s="124" t="s">
        <v>64</v>
      </c>
      <c r="M38" s="125" t="s">
        <v>61</v>
      </c>
      <c r="O38" s="143">
        <v>9</v>
      </c>
      <c r="P38" s="144">
        <f t="shared" ref="P38:U38" si="28">AI57</f>
        <v>12</v>
      </c>
      <c r="Q38" s="144">
        <f t="shared" si="28"/>
        <v>13</v>
      </c>
      <c r="R38" s="50">
        <f t="shared" si="28"/>
        <v>14</v>
      </c>
      <c r="S38" s="144">
        <f t="shared" si="28"/>
        <v>17</v>
      </c>
      <c r="T38" s="144">
        <f t="shared" si="28"/>
        <v>18</v>
      </c>
      <c r="U38" s="144">
        <f t="shared" si="28"/>
        <v>19</v>
      </c>
      <c r="W38" s="118"/>
      <c r="AA38" s="46">
        <f t="shared" si="26"/>
        <v>8007</v>
      </c>
      <c r="AB38" s="57">
        <f t="shared" si="26"/>
        <v>8008</v>
      </c>
      <c r="AC38" s="57">
        <f t="shared" si="26"/>
        <v>8009</v>
      </c>
      <c r="AD38" s="57">
        <f t="shared" si="26"/>
        <v>8012</v>
      </c>
      <c r="AE38" s="57">
        <f t="shared" si="26"/>
        <v>8013</v>
      </c>
      <c r="AF38" s="58">
        <f t="shared" si="26"/>
        <v>8014</v>
      </c>
      <c r="AH38" s="73">
        <f>W9</f>
        <v>8</v>
      </c>
      <c r="AI38" s="46">
        <v>0</v>
      </c>
      <c r="AJ38" s="57">
        <f>J7</f>
        <v>27.311506631721965</v>
      </c>
      <c r="AK38" s="57">
        <f>K7</f>
        <v>41.308653780479467</v>
      </c>
      <c r="AL38" s="57">
        <v>0</v>
      </c>
      <c r="AM38" s="57">
        <f>-AJ38</f>
        <v>-27.311506631721965</v>
      </c>
      <c r="AN38" s="58">
        <f>AK38</f>
        <v>41.308653780479467</v>
      </c>
      <c r="AO38" s="75">
        <f t="shared" si="27"/>
        <v>-3.7202695983132722E-2</v>
      </c>
      <c r="AP38" s="75">
        <f>Q21</f>
        <v>52.546711286089234</v>
      </c>
      <c r="AQ38" s="75">
        <v>56.525026454992336</v>
      </c>
      <c r="AZ38" s="147"/>
    </row>
    <row r="39" spans="1:52" x14ac:dyDescent="0.15">
      <c r="A39" s="123" t="s">
        <v>63</v>
      </c>
      <c r="B39" s="124">
        <v>0</v>
      </c>
      <c r="C39" s="124" t="s">
        <v>59</v>
      </c>
      <c r="D39" s="126" t="s">
        <v>58</v>
      </c>
      <c r="E39" s="124">
        <v>0</v>
      </c>
      <c r="F39" s="125" t="s">
        <v>59</v>
      </c>
      <c r="H39" s="123" t="s">
        <v>68</v>
      </c>
      <c r="I39" s="124">
        <v>0</v>
      </c>
      <c r="J39" s="124">
        <v>0</v>
      </c>
      <c r="K39" s="126" t="s">
        <v>57</v>
      </c>
      <c r="L39" s="124">
        <v>0</v>
      </c>
      <c r="M39" s="125">
        <v>0</v>
      </c>
      <c r="O39" s="109">
        <v>10</v>
      </c>
      <c r="P39" s="77">
        <f t="shared" ref="P39:U39" si="29">AI64</f>
        <v>15</v>
      </c>
      <c r="Q39" s="77">
        <f t="shared" si="29"/>
        <v>0</v>
      </c>
      <c r="R39" s="61">
        <f t="shared" si="29"/>
        <v>16</v>
      </c>
      <c r="S39" s="77">
        <f t="shared" si="29"/>
        <v>17</v>
      </c>
      <c r="T39" s="77">
        <f t="shared" si="29"/>
        <v>18</v>
      </c>
      <c r="U39" s="77">
        <f t="shared" si="29"/>
        <v>19</v>
      </c>
      <c r="W39" s="118"/>
      <c r="AA39" s="46">
        <f t="shared" si="26"/>
        <v>9007</v>
      </c>
      <c r="AB39" s="57">
        <f t="shared" si="26"/>
        <v>9008</v>
      </c>
      <c r="AC39" s="57">
        <f t="shared" si="26"/>
        <v>9009</v>
      </c>
      <c r="AD39" s="57">
        <f t="shared" si="26"/>
        <v>9012</v>
      </c>
      <c r="AE39" s="57">
        <f t="shared" si="26"/>
        <v>9013</v>
      </c>
      <c r="AF39" s="58">
        <f t="shared" si="26"/>
        <v>9014</v>
      </c>
      <c r="AH39" s="73">
        <f>W10</f>
        <v>9</v>
      </c>
      <c r="AI39" s="46">
        <v>0</v>
      </c>
      <c r="AJ39" s="57">
        <f>AK38</f>
        <v>41.308653780479467</v>
      </c>
      <c r="AK39" s="57">
        <f>L7</f>
        <v>83.305785123966942</v>
      </c>
      <c r="AL39" s="57">
        <v>0</v>
      </c>
      <c r="AM39" s="57">
        <f>-AK38</f>
        <v>-41.308653780479467</v>
      </c>
      <c r="AN39" s="58">
        <f>M7</f>
        <v>41.652892561983471</v>
      </c>
      <c r="AO39" s="75">
        <f t="shared" si="27"/>
        <v>5.2041704279304213E-18</v>
      </c>
      <c r="AP39" s="75">
        <f>R21</f>
        <v>26.492300273403323</v>
      </c>
      <c r="AQ39" s="75">
        <v>30.248261638092458</v>
      </c>
      <c r="AZ39" s="147"/>
    </row>
    <row r="40" spans="1:52" x14ac:dyDescent="0.15">
      <c r="A40" s="123">
        <v>0</v>
      </c>
      <c r="B40" s="124" t="s">
        <v>68</v>
      </c>
      <c r="C40" s="124">
        <v>0</v>
      </c>
      <c r="D40" s="124">
        <v>0</v>
      </c>
      <c r="E40" s="124" t="s">
        <v>57</v>
      </c>
      <c r="F40" s="125">
        <v>0</v>
      </c>
      <c r="H40" s="123">
        <v>0</v>
      </c>
      <c r="I40" s="124" t="s">
        <v>63</v>
      </c>
      <c r="J40" s="124" t="s">
        <v>64</v>
      </c>
      <c r="K40" s="124">
        <v>0</v>
      </c>
      <c r="L40" s="124" t="s">
        <v>58</v>
      </c>
      <c r="M40" s="125" t="s">
        <v>64</v>
      </c>
      <c r="O40" s="108">
        <v>11</v>
      </c>
      <c r="P40" s="76">
        <f t="shared" ref="P40:U40" si="30">AI71</f>
        <v>15</v>
      </c>
      <c r="Q40" s="76">
        <f t="shared" si="30"/>
        <v>0</v>
      </c>
      <c r="R40" s="59">
        <f t="shared" si="30"/>
        <v>16</v>
      </c>
      <c r="S40" s="76">
        <f t="shared" si="30"/>
        <v>20</v>
      </c>
      <c r="T40" s="76">
        <f t="shared" si="30"/>
        <v>0</v>
      </c>
      <c r="U40" s="76">
        <f t="shared" si="30"/>
        <v>21</v>
      </c>
      <c r="W40" s="118"/>
      <c r="AA40" s="46">
        <f t="shared" si="26"/>
        <v>12007</v>
      </c>
      <c r="AB40" s="57">
        <f t="shared" si="26"/>
        <v>12008</v>
      </c>
      <c r="AC40" s="57">
        <f t="shared" si="26"/>
        <v>12009</v>
      </c>
      <c r="AD40" s="57">
        <f t="shared" si="26"/>
        <v>12012</v>
      </c>
      <c r="AE40" s="57">
        <f t="shared" si="26"/>
        <v>12013</v>
      </c>
      <c r="AF40" s="58">
        <f t="shared" si="26"/>
        <v>12014</v>
      </c>
      <c r="AH40" s="73">
        <f>W13</f>
        <v>12</v>
      </c>
      <c r="AI40" s="46">
        <f>-AI37</f>
        <v>-2776.8595041322315</v>
      </c>
      <c r="AJ40" s="57">
        <v>0</v>
      </c>
      <c r="AK40" s="57">
        <v>0</v>
      </c>
      <c r="AL40" s="57">
        <f>AI37</f>
        <v>2776.8595041322315</v>
      </c>
      <c r="AM40" s="57">
        <v>0</v>
      </c>
      <c r="AN40" s="58">
        <v>0</v>
      </c>
      <c r="AO40" s="75">
        <f t="shared" si="27"/>
        <v>-2.0245122876262196E-2</v>
      </c>
      <c r="AP40" s="75">
        <f>S21</f>
        <v>0</v>
      </c>
      <c r="AQ40" s="75">
        <v>-23.187533098911651</v>
      </c>
      <c r="AZ40" s="147"/>
    </row>
    <row r="41" spans="1:52" x14ac:dyDescent="0.15">
      <c r="A41" s="127" t="s">
        <v>64</v>
      </c>
      <c r="B41" s="128">
        <v>0</v>
      </c>
      <c r="C41" s="128" t="s">
        <v>61</v>
      </c>
      <c r="D41" s="128" t="s">
        <v>59</v>
      </c>
      <c r="E41" s="128">
        <v>0</v>
      </c>
      <c r="F41" s="129" t="s">
        <v>60</v>
      </c>
      <c r="H41" s="127">
        <v>0</v>
      </c>
      <c r="I41" s="128" t="s">
        <v>59</v>
      </c>
      <c r="J41" s="128" t="s">
        <v>61</v>
      </c>
      <c r="K41" s="128">
        <v>0</v>
      </c>
      <c r="L41" s="128" t="s">
        <v>64</v>
      </c>
      <c r="M41" s="129" t="s">
        <v>60</v>
      </c>
      <c r="O41" s="143">
        <v>12</v>
      </c>
      <c r="P41" s="144">
        <f t="shared" ref="P41:U41" si="31">AI78</f>
        <v>17</v>
      </c>
      <c r="Q41" s="144">
        <f t="shared" si="31"/>
        <v>18</v>
      </c>
      <c r="R41" s="50">
        <f t="shared" si="31"/>
        <v>19</v>
      </c>
      <c r="S41" s="144">
        <f t="shared" si="31"/>
        <v>22</v>
      </c>
      <c r="T41" s="144">
        <f t="shared" si="31"/>
        <v>23</v>
      </c>
      <c r="U41" s="144">
        <f t="shared" si="31"/>
        <v>24</v>
      </c>
      <c r="W41" s="118"/>
      <c r="AA41" s="46">
        <f t="shared" si="26"/>
        <v>13007</v>
      </c>
      <c r="AB41" s="57">
        <f t="shared" si="26"/>
        <v>13008</v>
      </c>
      <c r="AC41" s="57">
        <f t="shared" si="26"/>
        <v>13009</v>
      </c>
      <c r="AD41" s="57">
        <f t="shared" si="26"/>
        <v>13012</v>
      </c>
      <c r="AE41" s="57">
        <f t="shared" si="26"/>
        <v>13013</v>
      </c>
      <c r="AF41" s="58">
        <f t="shared" si="26"/>
        <v>13014</v>
      </c>
      <c r="AH41" s="73">
        <f>W14</f>
        <v>13</v>
      </c>
      <c r="AI41" s="46">
        <v>0</v>
      </c>
      <c r="AJ41" s="57">
        <f>-AJ38</f>
        <v>-27.311506631721965</v>
      </c>
      <c r="AK41" s="57">
        <f>-AK38</f>
        <v>-41.308653780479467</v>
      </c>
      <c r="AL41" s="57">
        <v>0</v>
      </c>
      <c r="AM41" s="57">
        <f>AJ38</f>
        <v>27.311506631721965</v>
      </c>
      <c r="AN41" s="58">
        <f>-AK38</f>
        <v>-41.308653780479467</v>
      </c>
      <c r="AO41" s="75">
        <f t="shared" si="27"/>
        <v>-1.8646794937848259E-2</v>
      </c>
      <c r="AP41" s="75">
        <f>T21</f>
        <v>52.546711286089234</v>
      </c>
      <c r="AQ41" s="75">
        <v>48.568396117186133</v>
      </c>
      <c r="AZ41" s="147"/>
    </row>
    <row r="42" spans="1:52" x14ac:dyDescent="0.15">
      <c r="O42" s="110">
        <v>13</v>
      </c>
      <c r="P42" s="78">
        <f t="shared" ref="P42:U42" si="32">AI85</f>
        <v>20</v>
      </c>
      <c r="Q42" s="78">
        <f t="shared" si="32"/>
        <v>0</v>
      </c>
      <c r="R42" s="69">
        <f t="shared" si="32"/>
        <v>21</v>
      </c>
      <c r="S42" s="78">
        <f t="shared" si="32"/>
        <v>22</v>
      </c>
      <c r="T42" s="78">
        <f t="shared" si="32"/>
        <v>23</v>
      </c>
      <c r="U42" s="78">
        <f t="shared" si="32"/>
        <v>24</v>
      </c>
      <c r="W42" s="118"/>
      <c r="AA42" s="46">
        <f t="shared" si="26"/>
        <v>14007</v>
      </c>
      <c r="AB42" s="57">
        <f t="shared" si="26"/>
        <v>14008</v>
      </c>
      <c r="AC42" s="57">
        <f t="shared" si="26"/>
        <v>14009</v>
      </c>
      <c r="AD42" s="57">
        <f t="shared" si="26"/>
        <v>14012</v>
      </c>
      <c r="AE42" s="57">
        <f t="shared" si="26"/>
        <v>14013</v>
      </c>
      <c r="AF42" s="58">
        <f t="shared" si="26"/>
        <v>14014</v>
      </c>
      <c r="AH42" s="74">
        <f>W15</f>
        <v>14</v>
      </c>
      <c r="AI42" s="63">
        <v>0</v>
      </c>
      <c r="AJ42" s="64">
        <f>AK38</f>
        <v>41.308653780479467</v>
      </c>
      <c r="AK42" s="64">
        <f>AN39</f>
        <v>41.652892561983471</v>
      </c>
      <c r="AL42" s="64">
        <v>0</v>
      </c>
      <c r="AM42" s="64">
        <f>-AK38</f>
        <v>-41.308653780479467</v>
      </c>
      <c r="AN42" s="65">
        <f>AK39</f>
        <v>83.305785123966942</v>
      </c>
      <c r="AO42" s="161">
        <f t="shared" si="27"/>
        <v>0.10857542846091045</v>
      </c>
      <c r="AP42" s="161">
        <f>U21</f>
        <v>-26.492300273403323</v>
      </c>
      <c r="AQ42" s="161">
        <v>-18.213858252160563</v>
      </c>
      <c r="AZ42" s="147"/>
    </row>
    <row r="43" spans="1:52" x14ac:dyDescent="0.15">
      <c r="A43" s="118" t="s">
        <v>143</v>
      </c>
      <c r="AA43" s="46"/>
      <c r="AB43" s="57"/>
      <c r="AC43" s="57"/>
      <c r="AD43" s="57"/>
      <c r="AE43" s="57"/>
      <c r="AF43" s="58"/>
      <c r="AH43" s="162">
        <v>7</v>
      </c>
      <c r="AI43" s="112">
        <f>AH44</f>
        <v>10</v>
      </c>
      <c r="AJ43" s="113">
        <f>AH45</f>
        <v>0</v>
      </c>
      <c r="AK43" s="113">
        <f>AH46</f>
        <v>11</v>
      </c>
      <c r="AL43" s="113">
        <f>AH47</f>
        <v>12</v>
      </c>
      <c r="AM43" s="113">
        <f>AH48</f>
        <v>13</v>
      </c>
      <c r="AN43" s="114">
        <f>AH49</f>
        <v>14</v>
      </c>
      <c r="AO43" s="14" t="str">
        <f>"D"&amp;AH43</f>
        <v>D7</v>
      </c>
      <c r="AP43" s="14" t="str">
        <f>"f"&amp;AH43</f>
        <v>f7</v>
      </c>
      <c r="AQ43" s="14" t="str">
        <f>"P"&amp;AH43</f>
        <v>P7</v>
      </c>
      <c r="AZ43" s="147"/>
    </row>
    <row r="44" spans="1:52" x14ac:dyDescent="0.15">
      <c r="A44" s="95" t="s">
        <v>136</v>
      </c>
      <c r="B44" s="102">
        <f t="array" ref="B44:Y44">TRANSPOSE(A45:A68)</f>
        <v>1</v>
      </c>
      <c r="C44" s="102">
        <v>2</v>
      </c>
      <c r="D44" s="102">
        <v>3</v>
      </c>
      <c r="E44" s="102">
        <v>4</v>
      </c>
      <c r="F44" s="102">
        <v>5</v>
      </c>
      <c r="G44" s="102">
        <v>6</v>
      </c>
      <c r="H44" s="102">
        <v>7</v>
      </c>
      <c r="I44" s="102">
        <v>8</v>
      </c>
      <c r="J44" s="102">
        <v>9</v>
      </c>
      <c r="K44" s="103">
        <v>10</v>
      </c>
      <c r="L44" s="103">
        <v>11</v>
      </c>
      <c r="M44" s="103">
        <v>12</v>
      </c>
      <c r="N44" s="103">
        <v>13</v>
      </c>
      <c r="O44" s="103">
        <v>14</v>
      </c>
      <c r="P44" s="104">
        <v>15</v>
      </c>
      <c r="Q44" s="104">
        <v>16</v>
      </c>
      <c r="R44" s="104">
        <v>17</v>
      </c>
      <c r="S44" s="104">
        <v>18</v>
      </c>
      <c r="T44" s="104">
        <v>19</v>
      </c>
      <c r="U44" s="105">
        <v>20</v>
      </c>
      <c r="V44" s="105">
        <v>21</v>
      </c>
      <c r="W44" s="105">
        <v>22</v>
      </c>
      <c r="X44" s="105">
        <v>23</v>
      </c>
      <c r="Y44" s="106">
        <v>24</v>
      </c>
      <c r="AA44" s="46">
        <f t="shared" ref="AA44:AF49" si="33">IF(cells&gt;=2,$AH44*1000+AI$43,0)</f>
        <v>10010</v>
      </c>
      <c r="AB44" s="57">
        <f t="shared" si="33"/>
        <v>10000</v>
      </c>
      <c r="AC44" s="57">
        <f t="shared" si="33"/>
        <v>10011</v>
      </c>
      <c r="AD44" s="57">
        <f t="shared" si="33"/>
        <v>10012</v>
      </c>
      <c r="AE44" s="57">
        <f t="shared" si="33"/>
        <v>10013</v>
      </c>
      <c r="AF44" s="58">
        <f t="shared" si="33"/>
        <v>10014</v>
      </c>
      <c r="AH44" s="72">
        <f>W11</f>
        <v>10</v>
      </c>
      <c r="AI44" s="159">
        <f>J8</f>
        <v>22.53889594626888</v>
      </c>
      <c r="AJ44" s="51">
        <v>0</v>
      </c>
      <c r="AK44" s="51">
        <f>-K8</f>
        <v>-36.343969713358568</v>
      </c>
      <c r="AL44" s="51">
        <f>-AI44</f>
        <v>-22.53889594626888</v>
      </c>
      <c r="AM44" s="51">
        <v>0</v>
      </c>
      <c r="AN44" s="52">
        <f>AK44</f>
        <v>-36.343969713358568</v>
      </c>
      <c r="AO44" s="160">
        <f t="shared" ref="AO44:AO49" si="34">IF(ISNUMBER(VLOOKUP(AH44,$W$2:$Y$25,3,FALSE)),VLOOKUP(AH44,$W$2:$Y$25,3,FALSE),0)</f>
        <v>-2.3789701080093539E-2</v>
      </c>
      <c r="AP44" s="160">
        <f>P22</f>
        <v>37.795208333333328</v>
      </c>
      <c r="AQ44" s="160">
        <f t="array" ref="AQ44:AQ49">MMULT(AI44:AN49,AO44:AO49)+AP44:AP49</f>
        <v>38.535383567754828</v>
      </c>
      <c r="AZ44" s="147"/>
    </row>
    <row r="45" spans="1:52" x14ac:dyDescent="0.15">
      <c r="A45" s="18">
        <f t="shared" ref="A45:A68" si="35">W2</f>
        <v>1</v>
      </c>
      <c r="B45" s="16">
        <f>SUMIF(kodnum,$A45*1000+B$44,kblok)</f>
        <v>210.42603626113134</v>
      </c>
      <c r="C45" s="43">
        <f t="shared" ref="B45:K54" si="36">SUMIF(kodnum,$A45*1000+C$44,kblok)</f>
        <v>36.343969713358568</v>
      </c>
      <c r="D45" s="43">
        <f t="shared" si="36"/>
        <v>0</v>
      </c>
      <c r="E45" s="43">
        <f t="shared" si="36"/>
        <v>39.069767441860456</v>
      </c>
      <c r="F45" s="43">
        <f t="shared" si="36"/>
        <v>0</v>
      </c>
      <c r="G45" s="43">
        <f t="shared" si="36"/>
        <v>66.143250688705223</v>
      </c>
      <c r="H45" s="43">
        <f t="shared" si="36"/>
        <v>0</v>
      </c>
      <c r="I45" s="43">
        <f t="shared" si="36"/>
        <v>0</v>
      </c>
      <c r="J45" s="17">
        <f t="shared" si="36"/>
        <v>0</v>
      </c>
      <c r="K45" s="51">
        <f t="shared" si="36"/>
        <v>0</v>
      </c>
      <c r="L45" s="51">
        <f t="shared" ref="L45:Y54" si="37">SUMIF(kodnum,$A45*1000+L$44,kblok)</f>
        <v>0</v>
      </c>
      <c r="M45" s="51">
        <f t="shared" si="37"/>
        <v>0</v>
      </c>
      <c r="N45" s="51">
        <f t="shared" si="37"/>
        <v>0</v>
      </c>
      <c r="O45" s="52">
        <f t="shared" si="37"/>
        <v>0</v>
      </c>
      <c r="P45" s="53">
        <f t="shared" si="37"/>
        <v>0</v>
      </c>
      <c r="Q45" s="53">
        <f t="shared" si="37"/>
        <v>0</v>
      </c>
      <c r="R45" s="53">
        <f t="shared" si="37"/>
        <v>0</v>
      </c>
      <c r="S45" s="53">
        <f t="shared" si="37"/>
        <v>0</v>
      </c>
      <c r="T45" s="54">
        <f t="shared" si="37"/>
        <v>0</v>
      </c>
      <c r="U45" s="55">
        <f t="shared" si="37"/>
        <v>0</v>
      </c>
      <c r="V45" s="55">
        <f t="shared" si="37"/>
        <v>0</v>
      </c>
      <c r="W45" s="55">
        <f t="shared" si="37"/>
        <v>0</v>
      </c>
      <c r="X45" s="55">
        <f t="shared" si="37"/>
        <v>0</v>
      </c>
      <c r="Y45" s="56">
        <f t="shared" si="37"/>
        <v>0</v>
      </c>
      <c r="AA45" s="46">
        <f t="shared" si="33"/>
        <v>10</v>
      </c>
      <c r="AB45" s="57">
        <f t="shared" si="33"/>
        <v>0</v>
      </c>
      <c r="AC45" s="57">
        <f t="shared" si="33"/>
        <v>11</v>
      </c>
      <c r="AD45" s="57">
        <f t="shared" si="33"/>
        <v>12</v>
      </c>
      <c r="AE45" s="57">
        <f t="shared" si="33"/>
        <v>13</v>
      </c>
      <c r="AF45" s="58">
        <f t="shared" si="33"/>
        <v>14</v>
      </c>
      <c r="AH45" s="73">
        <v>0</v>
      </c>
      <c r="AI45" s="46">
        <v>0</v>
      </c>
      <c r="AJ45" s="57">
        <f>I8</f>
        <v>2604.6511627906975</v>
      </c>
      <c r="AK45" s="57">
        <v>0</v>
      </c>
      <c r="AL45" s="57">
        <v>0</v>
      </c>
      <c r="AM45" s="57">
        <f>-AJ45</f>
        <v>-2604.6511627906975</v>
      </c>
      <c r="AN45" s="58">
        <v>0</v>
      </c>
      <c r="AO45" s="75">
        <f t="shared" si="34"/>
        <v>0</v>
      </c>
      <c r="AP45" s="75">
        <f>Q22</f>
        <v>0</v>
      </c>
      <c r="AQ45" s="75">
        <v>48.568396117186161</v>
      </c>
      <c r="AZ45" s="147"/>
    </row>
    <row r="46" spans="1:52" x14ac:dyDescent="0.15">
      <c r="A46" s="18">
        <f t="shared" si="35"/>
        <v>2</v>
      </c>
      <c r="B46" s="18">
        <f t="shared" si="36"/>
        <v>36.343969713358568</v>
      </c>
      <c r="C46" s="44">
        <f t="shared" si="36"/>
        <v>2799.3984000785003</v>
      </c>
      <c r="D46" s="44">
        <f t="shared" si="36"/>
        <v>0</v>
      </c>
      <c r="E46" s="44">
        <f t="shared" si="36"/>
        <v>36.343969713358568</v>
      </c>
      <c r="F46" s="44">
        <f t="shared" si="36"/>
        <v>0</v>
      </c>
      <c r="G46" s="44">
        <f t="shared" si="36"/>
        <v>0</v>
      </c>
      <c r="H46" s="44">
        <f t="shared" si="36"/>
        <v>-2776.8595041322315</v>
      </c>
      <c r="I46" s="44">
        <f t="shared" si="36"/>
        <v>0</v>
      </c>
      <c r="J46" s="19">
        <f t="shared" si="36"/>
        <v>0</v>
      </c>
      <c r="K46" s="57">
        <f t="shared" si="36"/>
        <v>0</v>
      </c>
      <c r="L46" s="57">
        <f t="shared" si="37"/>
        <v>0</v>
      </c>
      <c r="M46" s="57">
        <f t="shared" si="37"/>
        <v>0</v>
      </c>
      <c r="N46" s="57">
        <f t="shared" si="37"/>
        <v>0</v>
      </c>
      <c r="O46" s="58">
        <f t="shared" si="37"/>
        <v>0</v>
      </c>
      <c r="P46" s="59">
        <f t="shared" si="37"/>
        <v>0</v>
      </c>
      <c r="Q46" s="59">
        <f t="shared" si="37"/>
        <v>0</v>
      </c>
      <c r="R46" s="59">
        <f t="shared" si="37"/>
        <v>0</v>
      </c>
      <c r="S46" s="59">
        <f t="shared" si="37"/>
        <v>0</v>
      </c>
      <c r="T46" s="60">
        <f t="shared" si="37"/>
        <v>0</v>
      </c>
      <c r="U46" s="61">
        <f t="shared" si="37"/>
        <v>0</v>
      </c>
      <c r="V46" s="61">
        <f t="shared" si="37"/>
        <v>0</v>
      </c>
      <c r="W46" s="61">
        <f t="shared" si="37"/>
        <v>0</v>
      </c>
      <c r="X46" s="61">
        <f t="shared" si="37"/>
        <v>0</v>
      </c>
      <c r="Y46" s="62">
        <f t="shared" si="37"/>
        <v>0</v>
      </c>
      <c r="AA46" s="46">
        <f t="shared" si="33"/>
        <v>11010</v>
      </c>
      <c r="AB46" s="57">
        <f t="shared" si="33"/>
        <v>11000</v>
      </c>
      <c r="AC46" s="57">
        <f t="shared" si="33"/>
        <v>11011</v>
      </c>
      <c r="AD46" s="57">
        <f t="shared" si="33"/>
        <v>11012</v>
      </c>
      <c r="AE46" s="57">
        <f t="shared" si="33"/>
        <v>11013</v>
      </c>
      <c r="AF46" s="58">
        <f t="shared" si="33"/>
        <v>11014</v>
      </c>
      <c r="AH46" s="73">
        <f>W12</f>
        <v>11</v>
      </c>
      <c r="AI46" s="46">
        <f>AK44</f>
        <v>-36.343969713358568</v>
      </c>
      <c r="AJ46" s="57">
        <v>0</v>
      </c>
      <c r="AK46" s="57">
        <f>L8</f>
        <v>78.139534883720913</v>
      </c>
      <c r="AL46" s="57">
        <f>-AK44</f>
        <v>36.343969713358568</v>
      </c>
      <c r="AM46" s="57">
        <v>0</v>
      </c>
      <c r="AN46" s="58">
        <f>M8</f>
        <v>39.069767441860456</v>
      </c>
      <c r="AO46" s="75">
        <f t="shared" si="34"/>
        <v>-0.13113944995330251</v>
      </c>
      <c r="AP46" s="75">
        <f>R22</f>
        <v>-18.451479166666665</v>
      </c>
      <c r="AQ46" s="75">
        <v>-24.327814008169913</v>
      </c>
      <c r="AZ46" s="147"/>
    </row>
    <row r="47" spans="1:52" x14ac:dyDescent="0.15">
      <c r="A47" s="18">
        <f t="shared" si="35"/>
        <v>3</v>
      </c>
      <c r="B47" s="18">
        <f t="shared" si="36"/>
        <v>0</v>
      </c>
      <c r="C47" s="44">
        <f t="shared" si="36"/>
        <v>0</v>
      </c>
      <c r="D47" s="44">
        <f t="shared" si="36"/>
        <v>2631.9626694224194</v>
      </c>
      <c r="E47" s="44">
        <f t="shared" si="36"/>
        <v>41.308653780479467</v>
      </c>
      <c r="F47" s="44">
        <f t="shared" si="36"/>
        <v>0</v>
      </c>
      <c r="G47" s="44">
        <f t="shared" si="36"/>
        <v>0</v>
      </c>
      <c r="H47" s="44">
        <f t="shared" si="36"/>
        <v>0</v>
      </c>
      <c r="I47" s="44">
        <f t="shared" si="36"/>
        <v>-27.311506631721965</v>
      </c>
      <c r="J47" s="19">
        <f t="shared" si="36"/>
        <v>41.308653780479467</v>
      </c>
      <c r="K47" s="57">
        <f t="shared" si="36"/>
        <v>0</v>
      </c>
      <c r="L47" s="57">
        <f t="shared" si="37"/>
        <v>0</v>
      </c>
      <c r="M47" s="57">
        <f t="shared" si="37"/>
        <v>0</v>
      </c>
      <c r="N47" s="57">
        <f t="shared" si="37"/>
        <v>0</v>
      </c>
      <c r="O47" s="58">
        <f t="shared" si="37"/>
        <v>0</v>
      </c>
      <c r="P47" s="59">
        <f t="shared" si="37"/>
        <v>0</v>
      </c>
      <c r="Q47" s="59">
        <f t="shared" si="37"/>
        <v>0</v>
      </c>
      <c r="R47" s="59">
        <f t="shared" si="37"/>
        <v>0</v>
      </c>
      <c r="S47" s="59">
        <f t="shared" si="37"/>
        <v>0</v>
      </c>
      <c r="T47" s="60">
        <f t="shared" si="37"/>
        <v>0</v>
      </c>
      <c r="U47" s="61">
        <f t="shared" si="37"/>
        <v>0</v>
      </c>
      <c r="V47" s="61">
        <f t="shared" si="37"/>
        <v>0</v>
      </c>
      <c r="W47" s="61">
        <f t="shared" si="37"/>
        <v>0</v>
      </c>
      <c r="X47" s="61">
        <f t="shared" si="37"/>
        <v>0</v>
      </c>
      <c r="Y47" s="62">
        <f t="shared" si="37"/>
        <v>0</v>
      </c>
      <c r="AA47" s="46">
        <f t="shared" si="33"/>
        <v>12010</v>
      </c>
      <c r="AB47" s="57">
        <f t="shared" si="33"/>
        <v>12000</v>
      </c>
      <c r="AC47" s="57">
        <f t="shared" si="33"/>
        <v>12011</v>
      </c>
      <c r="AD47" s="57">
        <f t="shared" si="33"/>
        <v>12012</v>
      </c>
      <c r="AE47" s="57">
        <f t="shared" si="33"/>
        <v>12013</v>
      </c>
      <c r="AF47" s="58">
        <f t="shared" si="33"/>
        <v>12014</v>
      </c>
      <c r="AH47" s="73">
        <f>W13</f>
        <v>12</v>
      </c>
      <c r="AI47" s="46">
        <f>-AI44</f>
        <v>-22.53889594626888</v>
      </c>
      <c r="AJ47" s="57">
        <v>0</v>
      </c>
      <c r="AK47" s="57">
        <f>-AK44</f>
        <v>36.343969713358568</v>
      </c>
      <c r="AL47" s="57">
        <f>AI44</f>
        <v>22.53889594626888</v>
      </c>
      <c r="AM47" s="57">
        <v>0</v>
      </c>
      <c r="AN47" s="58">
        <f>-AK44</f>
        <v>36.343969713358568</v>
      </c>
      <c r="AO47" s="75">
        <f t="shared" si="34"/>
        <v>-2.0245122876262196E-2</v>
      </c>
      <c r="AP47" s="75">
        <f>S22</f>
        <v>23.927708333333328</v>
      </c>
      <c r="AQ47" s="75">
        <v>23.187533098911828</v>
      </c>
      <c r="AZ47" s="147"/>
    </row>
    <row r="48" spans="1:52" x14ac:dyDescent="0.15">
      <c r="A48" s="18">
        <f t="shared" si="35"/>
        <v>4</v>
      </c>
      <c r="B48" s="18">
        <f t="shared" si="36"/>
        <v>39.069767441860456</v>
      </c>
      <c r="C48" s="44">
        <f t="shared" si="36"/>
        <v>36.343969713358568</v>
      </c>
      <c r="D48" s="44">
        <f t="shared" si="36"/>
        <v>41.308653780479467</v>
      </c>
      <c r="E48" s="44">
        <f t="shared" si="36"/>
        <v>161.44532000768785</v>
      </c>
      <c r="F48" s="44">
        <f t="shared" si="36"/>
        <v>0</v>
      </c>
      <c r="G48" s="44">
        <f t="shared" si="36"/>
        <v>0</v>
      </c>
      <c r="H48" s="44">
        <f t="shared" si="36"/>
        <v>0</v>
      </c>
      <c r="I48" s="44">
        <f t="shared" si="36"/>
        <v>-41.308653780479467</v>
      </c>
      <c r="J48" s="19">
        <f t="shared" si="36"/>
        <v>41.652892561983471</v>
      </c>
      <c r="K48" s="57">
        <f t="shared" si="36"/>
        <v>0</v>
      </c>
      <c r="L48" s="57">
        <f t="shared" si="37"/>
        <v>0</v>
      </c>
      <c r="M48" s="57">
        <f t="shared" si="37"/>
        <v>0</v>
      </c>
      <c r="N48" s="57">
        <f t="shared" si="37"/>
        <v>0</v>
      </c>
      <c r="O48" s="58">
        <f t="shared" si="37"/>
        <v>0</v>
      </c>
      <c r="P48" s="59">
        <f t="shared" si="37"/>
        <v>0</v>
      </c>
      <c r="Q48" s="59">
        <f t="shared" si="37"/>
        <v>0</v>
      </c>
      <c r="R48" s="59">
        <f t="shared" si="37"/>
        <v>0</v>
      </c>
      <c r="S48" s="59">
        <f t="shared" si="37"/>
        <v>0</v>
      </c>
      <c r="T48" s="60">
        <f t="shared" si="37"/>
        <v>0</v>
      </c>
      <c r="U48" s="61">
        <f t="shared" si="37"/>
        <v>0</v>
      </c>
      <c r="V48" s="61">
        <f t="shared" si="37"/>
        <v>0</v>
      </c>
      <c r="W48" s="61">
        <f t="shared" si="37"/>
        <v>0</v>
      </c>
      <c r="X48" s="61">
        <f t="shared" si="37"/>
        <v>0</v>
      </c>
      <c r="Y48" s="62">
        <f t="shared" si="37"/>
        <v>0</v>
      </c>
      <c r="AA48" s="46">
        <f t="shared" si="33"/>
        <v>13010</v>
      </c>
      <c r="AB48" s="57">
        <f t="shared" si="33"/>
        <v>13000</v>
      </c>
      <c r="AC48" s="57">
        <f t="shared" si="33"/>
        <v>13011</v>
      </c>
      <c r="AD48" s="57">
        <f t="shared" si="33"/>
        <v>13012</v>
      </c>
      <c r="AE48" s="57">
        <f t="shared" si="33"/>
        <v>13013</v>
      </c>
      <c r="AF48" s="58">
        <f t="shared" si="33"/>
        <v>13014</v>
      </c>
      <c r="AH48" s="73">
        <f>W14</f>
        <v>13</v>
      </c>
      <c r="AI48" s="46">
        <v>0</v>
      </c>
      <c r="AJ48" s="57">
        <f>-AJ45</f>
        <v>-2604.6511627906975</v>
      </c>
      <c r="AK48" s="57">
        <v>0</v>
      </c>
      <c r="AL48" s="57">
        <v>0</v>
      </c>
      <c r="AM48" s="57">
        <f>AJ45</f>
        <v>2604.6511627906975</v>
      </c>
      <c r="AN48" s="58">
        <v>0</v>
      </c>
      <c r="AO48" s="75">
        <f t="shared" si="34"/>
        <v>-1.8646794937848259E-2</v>
      </c>
      <c r="AP48" s="75">
        <f>T22</f>
        <v>0</v>
      </c>
      <c r="AQ48" s="75">
        <v>-48.568396117186161</v>
      </c>
      <c r="AZ48" s="147"/>
    </row>
    <row r="49" spans="1:52" x14ac:dyDescent="0.15">
      <c r="A49" s="18">
        <f t="shared" si="35"/>
        <v>5</v>
      </c>
      <c r="B49" s="18">
        <f t="shared" si="36"/>
        <v>0</v>
      </c>
      <c r="C49" s="44">
        <f t="shared" si="36"/>
        <v>0</v>
      </c>
      <c r="D49" s="44">
        <f t="shared" si="36"/>
        <v>0</v>
      </c>
      <c r="E49" s="44">
        <f t="shared" si="36"/>
        <v>0</v>
      </c>
      <c r="F49" s="44">
        <f t="shared" si="36"/>
        <v>6515.129774963958</v>
      </c>
      <c r="G49" s="44">
        <f t="shared" si="36"/>
        <v>-57.712877831861043</v>
      </c>
      <c r="H49" s="44">
        <f t="shared" si="36"/>
        <v>-35.790931988751041</v>
      </c>
      <c r="I49" s="44">
        <f t="shared" si="36"/>
        <v>0</v>
      </c>
      <c r="J49" s="19">
        <f t="shared" si="36"/>
        <v>-57.712877831861043</v>
      </c>
      <c r="K49" s="57">
        <f t="shared" si="36"/>
        <v>-3239.6694214876034</v>
      </c>
      <c r="L49" s="57">
        <f t="shared" si="37"/>
        <v>0</v>
      </c>
      <c r="M49" s="57">
        <f t="shared" si="37"/>
        <v>0</v>
      </c>
      <c r="N49" s="57">
        <f t="shared" si="37"/>
        <v>0</v>
      </c>
      <c r="O49" s="58">
        <f t="shared" si="37"/>
        <v>0</v>
      </c>
      <c r="P49" s="59">
        <f t="shared" si="37"/>
        <v>0</v>
      </c>
      <c r="Q49" s="59">
        <f t="shared" si="37"/>
        <v>0</v>
      </c>
      <c r="R49" s="59">
        <f t="shared" si="37"/>
        <v>0</v>
      </c>
      <c r="S49" s="59">
        <f t="shared" si="37"/>
        <v>0</v>
      </c>
      <c r="T49" s="60">
        <f t="shared" si="37"/>
        <v>0</v>
      </c>
      <c r="U49" s="61">
        <f t="shared" si="37"/>
        <v>0</v>
      </c>
      <c r="V49" s="61">
        <f t="shared" si="37"/>
        <v>0</v>
      </c>
      <c r="W49" s="61">
        <f t="shared" si="37"/>
        <v>0</v>
      </c>
      <c r="X49" s="61">
        <f t="shared" si="37"/>
        <v>0</v>
      </c>
      <c r="Y49" s="62">
        <f t="shared" si="37"/>
        <v>0</v>
      </c>
      <c r="AA49" s="46">
        <f t="shared" si="33"/>
        <v>14010</v>
      </c>
      <c r="AB49" s="57">
        <f t="shared" si="33"/>
        <v>14000</v>
      </c>
      <c r="AC49" s="57">
        <f t="shared" si="33"/>
        <v>14011</v>
      </c>
      <c r="AD49" s="57">
        <f t="shared" si="33"/>
        <v>14012</v>
      </c>
      <c r="AE49" s="57">
        <f t="shared" si="33"/>
        <v>14013</v>
      </c>
      <c r="AF49" s="58">
        <f t="shared" si="33"/>
        <v>14014</v>
      </c>
      <c r="AH49" s="74">
        <f>W15</f>
        <v>14</v>
      </c>
      <c r="AI49" s="63">
        <f>AK44</f>
        <v>-36.343969713358568</v>
      </c>
      <c r="AJ49" s="64">
        <v>0</v>
      </c>
      <c r="AK49" s="64">
        <f>AN46</f>
        <v>39.069767441860456</v>
      </c>
      <c r="AL49" s="64">
        <f>-AK44</f>
        <v>36.343969713358568</v>
      </c>
      <c r="AM49" s="64">
        <v>0</v>
      </c>
      <c r="AN49" s="65">
        <f>AK46</f>
        <v>78.139534883720913</v>
      </c>
      <c r="AO49" s="161">
        <f t="shared" si="34"/>
        <v>0.10857542846091045</v>
      </c>
      <c r="AP49" s="161">
        <f>U22</f>
        <v>14.724588541666662</v>
      </c>
      <c r="AQ49" s="161">
        <v>18.21385825216057</v>
      </c>
    </row>
    <row r="50" spans="1:52" x14ac:dyDescent="0.15">
      <c r="A50" s="18">
        <f t="shared" si="35"/>
        <v>6</v>
      </c>
      <c r="B50" s="18">
        <f t="shared" si="36"/>
        <v>66.143250688705223</v>
      </c>
      <c r="C50" s="44">
        <f t="shared" si="36"/>
        <v>0</v>
      </c>
      <c r="D50" s="44">
        <f t="shared" si="36"/>
        <v>0</v>
      </c>
      <c r="E50" s="44">
        <f t="shared" si="36"/>
        <v>0</v>
      </c>
      <c r="F50" s="44">
        <f t="shared" si="36"/>
        <v>-57.712877831861043</v>
      </c>
      <c r="G50" s="44">
        <f t="shared" si="36"/>
        <v>388.65569009332216</v>
      </c>
      <c r="H50" s="44">
        <f t="shared" si="36"/>
        <v>57.712877831861043</v>
      </c>
      <c r="I50" s="44">
        <f t="shared" si="36"/>
        <v>0</v>
      </c>
      <c r="J50" s="19">
        <f t="shared" si="36"/>
        <v>62.041343669250629</v>
      </c>
      <c r="K50" s="57">
        <f t="shared" si="36"/>
        <v>0</v>
      </c>
      <c r="L50" s="57">
        <f t="shared" si="37"/>
        <v>66.143250688705223</v>
      </c>
      <c r="M50" s="57">
        <f t="shared" si="37"/>
        <v>0</v>
      </c>
      <c r="N50" s="57">
        <f t="shared" si="37"/>
        <v>0</v>
      </c>
      <c r="O50" s="58">
        <f t="shared" si="37"/>
        <v>0</v>
      </c>
      <c r="P50" s="59">
        <f t="shared" si="37"/>
        <v>0</v>
      </c>
      <c r="Q50" s="59">
        <f t="shared" si="37"/>
        <v>0</v>
      </c>
      <c r="R50" s="59">
        <f t="shared" si="37"/>
        <v>0</v>
      </c>
      <c r="S50" s="59">
        <f t="shared" si="37"/>
        <v>0</v>
      </c>
      <c r="T50" s="60">
        <f t="shared" si="37"/>
        <v>0</v>
      </c>
      <c r="U50" s="61">
        <f t="shared" si="37"/>
        <v>0</v>
      </c>
      <c r="V50" s="61">
        <f t="shared" si="37"/>
        <v>0</v>
      </c>
      <c r="W50" s="61">
        <f t="shared" si="37"/>
        <v>0</v>
      </c>
      <c r="X50" s="61">
        <f t="shared" si="37"/>
        <v>0</v>
      </c>
      <c r="Y50" s="62">
        <f t="shared" si="37"/>
        <v>0</v>
      </c>
      <c r="AA50" s="18"/>
      <c r="AB50" s="44"/>
      <c r="AC50" s="44"/>
      <c r="AD50" s="44"/>
      <c r="AE50" s="44"/>
      <c r="AF50" s="19"/>
      <c r="AH50" s="162">
        <v>8</v>
      </c>
      <c r="AI50" s="112">
        <f>AH51</f>
        <v>10</v>
      </c>
      <c r="AJ50" s="113">
        <f>AH52</f>
        <v>0</v>
      </c>
      <c r="AK50" s="113">
        <f>AH53</f>
        <v>11</v>
      </c>
      <c r="AL50" s="113">
        <f>AH54</f>
        <v>15</v>
      </c>
      <c r="AM50" s="113">
        <f>AH55</f>
        <v>0</v>
      </c>
      <c r="AN50" s="114">
        <f>AH56</f>
        <v>16</v>
      </c>
      <c r="AO50" s="14" t="str">
        <f>"D"&amp;AH50</f>
        <v>D8</v>
      </c>
      <c r="AP50" s="14" t="str">
        <f>"f"&amp;AH50</f>
        <v>f8</v>
      </c>
      <c r="AQ50" s="14" t="str">
        <f>"P"&amp;AH50</f>
        <v>P8</v>
      </c>
      <c r="AW50" s="154"/>
      <c r="AY50" s="71"/>
      <c r="AZ50" s="71"/>
    </row>
    <row r="51" spans="1:52" x14ac:dyDescent="0.15">
      <c r="A51" s="18">
        <f t="shared" si="35"/>
        <v>7</v>
      </c>
      <c r="B51" s="18">
        <f t="shared" si="36"/>
        <v>0</v>
      </c>
      <c r="C51" s="44">
        <f t="shared" si="36"/>
        <v>-2776.8595041322315</v>
      </c>
      <c r="D51" s="44">
        <f t="shared" si="36"/>
        <v>0</v>
      </c>
      <c r="E51" s="44">
        <f t="shared" si="36"/>
        <v>0</v>
      </c>
      <c r="F51" s="44">
        <f t="shared" si="36"/>
        <v>-35.790931988751041</v>
      </c>
      <c r="G51" s="44">
        <f t="shared" si="36"/>
        <v>57.712877831861043</v>
      </c>
      <c r="H51" s="44">
        <f t="shared" si="36"/>
        <v>5589.5099402532142</v>
      </c>
      <c r="I51" s="44">
        <f t="shared" si="36"/>
        <v>0</v>
      </c>
      <c r="J51" s="19">
        <f t="shared" si="36"/>
        <v>57.712877831861043</v>
      </c>
      <c r="K51" s="57">
        <f t="shared" si="36"/>
        <v>0</v>
      </c>
      <c r="L51" s="57">
        <f t="shared" si="37"/>
        <v>0</v>
      </c>
      <c r="M51" s="57">
        <f t="shared" si="37"/>
        <v>-2776.8595041322315</v>
      </c>
      <c r="N51" s="57">
        <f t="shared" si="37"/>
        <v>0</v>
      </c>
      <c r="O51" s="58">
        <f t="shared" si="37"/>
        <v>0</v>
      </c>
      <c r="P51" s="59">
        <f t="shared" si="37"/>
        <v>0</v>
      </c>
      <c r="Q51" s="59">
        <f t="shared" si="37"/>
        <v>0</v>
      </c>
      <c r="R51" s="59">
        <f t="shared" si="37"/>
        <v>0</v>
      </c>
      <c r="S51" s="59">
        <f t="shared" si="37"/>
        <v>0</v>
      </c>
      <c r="T51" s="60">
        <f t="shared" si="37"/>
        <v>0</v>
      </c>
      <c r="U51" s="61">
        <f t="shared" si="37"/>
        <v>0</v>
      </c>
      <c r="V51" s="61">
        <f t="shared" si="37"/>
        <v>0</v>
      </c>
      <c r="W51" s="61">
        <f t="shared" si="37"/>
        <v>0</v>
      </c>
      <c r="X51" s="61">
        <f t="shared" si="37"/>
        <v>0</v>
      </c>
      <c r="Y51" s="62">
        <f t="shared" si="37"/>
        <v>0</v>
      </c>
      <c r="Z51" s="61"/>
      <c r="AA51" s="47">
        <f t="shared" ref="AA51:AF56" si="38">IF(cells&gt;=3,$AH51*1000+AI$50,0)</f>
        <v>0</v>
      </c>
      <c r="AB51" s="59">
        <f t="shared" si="38"/>
        <v>0</v>
      </c>
      <c r="AC51" s="59">
        <f t="shared" si="38"/>
        <v>0</v>
      </c>
      <c r="AD51" s="59">
        <f t="shared" si="38"/>
        <v>0</v>
      </c>
      <c r="AE51" s="59">
        <f t="shared" si="38"/>
        <v>0</v>
      </c>
      <c r="AF51" s="60">
        <f t="shared" si="38"/>
        <v>0</v>
      </c>
      <c r="AH51" s="72">
        <f>W11</f>
        <v>10</v>
      </c>
      <c r="AI51" s="156">
        <f>I9</f>
        <v>3239.6694214876034</v>
      </c>
      <c r="AJ51" s="53">
        <v>0</v>
      </c>
      <c r="AK51" s="53">
        <v>0</v>
      </c>
      <c r="AL51" s="53">
        <f>-AI51</f>
        <v>-3239.6694214876034</v>
      </c>
      <c r="AM51" s="53">
        <v>0</v>
      </c>
      <c r="AN51" s="54">
        <v>0</v>
      </c>
      <c r="AO51" s="157">
        <f t="shared" ref="AO51:AO56" si="39">IF(ISNUMBER(VLOOKUP(AH51,$W$2:$Y$25,3,FALSE)),VLOOKUP(AH51,$W$2:$Y$25,3,FALSE),0)</f>
        <v>-2.3789701080093539E-2</v>
      </c>
      <c r="AP51" s="157">
        <f>P23</f>
        <v>0</v>
      </c>
      <c r="AQ51" s="157">
        <f t="array" ref="AQ51:AQ56">MMULT(AI51:AN56,AO51:AO56)+AP51:AP56</f>
        <v>-77.070767135509655</v>
      </c>
      <c r="AW51" s="154"/>
      <c r="AY51" s="71"/>
      <c r="AZ51" s="71"/>
    </row>
    <row r="52" spans="1:52" x14ac:dyDescent="0.15">
      <c r="A52" s="18">
        <f t="shared" si="35"/>
        <v>8</v>
      </c>
      <c r="B52" s="18">
        <f t="shared" si="36"/>
        <v>0</v>
      </c>
      <c r="C52" s="44">
        <f t="shared" si="36"/>
        <v>0</v>
      </c>
      <c r="D52" s="44">
        <f t="shared" si="36"/>
        <v>-27.311506631721965</v>
      </c>
      <c r="E52" s="44">
        <f t="shared" si="36"/>
        <v>-41.308653780479467</v>
      </c>
      <c r="F52" s="44">
        <f t="shared" si="36"/>
        <v>0</v>
      </c>
      <c r="G52" s="44">
        <f t="shared" si="36"/>
        <v>0</v>
      </c>
      <c r="H52" s="44">
        <f t="shared" si="36"/>
        <v>0</v>
      </c>
      <c r="I52" s="44">
        <f t="shared" si="36"/>
        <v>3093.3827031859241</v>
      </c>
      <c r="J52" s="19">
        <f t="shared" si="36"/>
        <v>0</v>
      </c>
      <c r="K52" s="57">
        <f t="shared" si="36"/>
        <v>0</v>
      </c>
      <c r="L52" s="57">
        <f t="shared" si="37"/>
        <v>0</v>
      </c>
      <c r="M52" s="57">
        <f t="shared" si="37"/>
        <v>0</v>
      </c>
      <c r="N52" s="57">
        <f t="shared" si="37"/>
        <v>-27.311506631721965</v>
      </c>
      <c r="O52" s="58">
        <f t="shared" si="37"/>
        <v>41.308653780479467</v>
      </c>
      <c r="P52" s="59">
        <f t="shared" si="37"/>
        <v>0</v>
      </c>
      <c r="Q52" s="59">
        <f t="shared" si="37"/>
        <v>0</v>
      </c>
      <c r="R52" s="59">
        <f t="shared" si="37"/>
        <v>0</v>
      </c>
      <c r="S52" s="59">
        <f t="shared" si="37"/>
        <v>0</v>
      </c>
      <c r="T52" s="60">
        <f t="shared" si="37"/>
        <v>0</v>
      </c>
      <c r="U52" s="61">
        <f t="shared" si="37"/>
        <v>0</v>
      </c>
      <c r="V52" s="61">
        <f t="shared" si="37"/>
        <v>0</v>
      </c>
      <c r="W52" s="61">
        <f t="shared" si="37"/>
        <v>0</v>
      </c>
      <c r="X52" s="61">
        <f t="shared" si="37"/>
        <v>0</v>
      </c>
      <c r="Y52" s="62">
        <f t="shared" si="37"/>
        <v>0</v>
      </c>
      <c r="Z52" s="61"/>
      <c r="AA52" s="47">
        <f t="shared" si="38"/>
        <v>0</v>
      </c>
      <c r="AB52" s="59">
        <f t="shared" si="38"/>
        <v>0</v>
      </c>
      <c r="AC52" s="59">
        <f t="shared" si="38"/>
        <v>0</v>
      </c>
      <c r="AD52" s="59">
        <f t="shared" si="38"/>
        <v>0</v>
      </c>
      <c r="AE52" s="59">
        <f t="shared" si="38"/>
        <v>0</v>
      </c>
      <c r="AF52" s="60">
        <f t="shared" si="38"/>
        <v>0</v>
      </c>
      <c r="AH52" s="73">
        <v>0</v>
      </c>
      <c r="AI52" s="47">
        <v>0</v>
      </c>
      <c r="AJ52" s="59">
        <f>J9</f>
        <v>43.369660993891813</v>
      </c>
      <c r="AK52" s="59">
        <f>K9</f>
        <v>65.59661225326137</v>
      </c>
      <c r="AL52" s="59">
        <v>0</v>
      </c>
      <c r="AM52" s="59">
        <f>-AJ52</f>
        <v>-43.369660993891813</v>
      </c>
      <c r="AN52" s="60">
        <f>AK52</f>
        <v>65.59661225326137</v>
      </c>
      <c r="AO52" s="76">
        <f t="shared" si="39"/>
        <v>0</v>
      </c>
      <c r="AP52" s="76">
        <f>Q23</f>
        <v>0</v>
      </c>
      <c r="AQ52" s="76">
        <v>-8.6023036496927592</v>
      </c>
      <c r="AW52" s="154"/>
      <c r="AY52" s="71"/>
      <c r="AZ52" s="71"/>
    </row>
    <row r="53" spans="1:52" x14ac:dyDescent="0.15">
      <c r="A53" s="18">
        <f t="shared" si="35"/>
        <v>9</v>
      </c>
      <c r="B53" s="20">
        <f t="shared" si="36"/>
        <v>0</v>
      </c>
      <c r="C53" s="45">
        <f t="shared" si="36"/>
        <v>0</v>
      </c>
      <c r="D53" s="45">
        <f t="shared" si="36"/>
        <v>41.308653780479467</v>
      </c>
      <c r="E53" s="45">
        <f t="shared" si="36"/>
        <v>41.652892561983471</v>
      </c>
      <c r="F53" s="45">
        <f t="shared" si="36"/>
        <v>-57.712877831861043</v>
      </c>
      <c r="G53" s="45">
        <f t="shared" si="36"/>
        <v>62.041343669250629</v>
      </c>
      <c r="H53" s="45">
        <f t="shared" si="36"/>
        <v>57.712877831861043</v>
      </c>
      <c r="I53" s="45">
        <f t="shared" si="36"/>
        <v>0</v>
      </c>
      <c r="J53" s="21">
        <f t="shared" si="36"/>
        <v>290.69425758643513</v>
      </c>
      <c r="K53" s="57">
        <f t="shared" si="36"/>
        <v>0</v>
      </c>
      <c r="L53" s="57">
        <f t="shared" si="37"/>
        <v>0</v>
      </c>
      <c r="M53" s="57">
        <f t="shared" si="37"/>
        <v>0</v>
      </c>
      <c r="N53" s="57">
        <f t="shared" si="37"/>
        <v>-41.308653780479467</v>
      </c>
      <c r="O53" s="58">
        <f t="shared" si="37"/>
        <v>41.652892561983471</v>
      </c>
      <c r="P53" s="59">
        <f t="shared" si="37"/>
        <v>0</v>
      </c>
      <c r="Q53" s="59">
        <f t="shared" si="37"/>
        <v>0</v>
      </c>
      <c r="R53" s="59">
        <f t="shared" si="37"/>
        <v>0</v>
      </c>
      <c r="S53" s="59">
        <f t="shared" si="37"/>
        <v>0</v>
      </c>
      <c r="T53" s="60">
        <f t="shared" si="37"/>
        <v>0</v>
      </c>
      <c r="U53" s="61">
        <f t="shared" si="37"/>
        <v>0</v>
      </c>
      <c r="V53" s="61">
        <f t="shared" si="37"/>
        <v>0</v>
      </c>
      <c r="W53" s="61">
        <f t="shared" si="37"/>
        <v>0</v>
      </c>
      <c r="X53" s="61">
        <f t="shared" si="37"/>
        <v>0</v>
      </c>
      <c r="Y53" s="62">
        <f t="shared" si="37"/>
        <v>0</v>
      </c>
      <c r="Z53" s="61"/>
      <c r="AA53" s="47">
        <f t="shared" si="38"/>
        <v>0</v>
      </c>
      <c r="AB53" s="59">
        <f t="shared" si="38"/>
        <v>0</v>
      </c>
      <c r="AC53" s="59">
        <f t="shared" si="38"/>
        <v>0</v>
      </c>
      <c r="AD53" s="59">
        <f t="shared" si="38"/>
        <v>0</v>
      </c>
      <c r="AE53" s="59">
        <f t="shared" si="38"/>
        <v>0</v>
      </c>
      <c r="AF53" s="60">
        <f t="shared" si="38"/>
        <v>0</v>
      </c>
      <c r="AH53" s="73">
        <f>W12</f>
        <v>11</v>
      </c>
      <c r="AI53" s="47">
        <v>0</v>
      </c>
      <c r="AJ53" s="59">
        <f>AK52</f>
        <v>65.59661225326137</v>
      </c>
      <c r="AK53" s="59">
        <f>L9</f>
        <v>132.28650137741045</v>
      </c>
      <c r="AL53" s="59">
        <v>0</v>
      </c>
      <c r="AM53" s="59">
        <f>-AK52</f>
        <v>-65.59661225326137</v>
      </c>
      <c r="AN53" s="60">
        <f>M9</f>
        <v>66.143250688705223</v>
      </c>
      <c r="AO53" s="76">
        <f t="shared" si="39"/>
        <v>-0.13113944995330251</v>
      </c>
      <c r="AP53" s="76">
        <f>R23</f>
        <v>0</v>
      </c>
      <c r="AQ53" s="76">
        <v>-17.347979026880402</v>
      </c>
      <c r="AW53" s="154"/>
      <c r="AY53" s="71"/>
      <c r="AZ53" s="71"/>
    </row>
    <row r="54" spans="1:52" x14ac:dyDescent="0.15">
      <c r="A54" s="46">
        <f t="shared" si="35"/>
        <v>10</v>
      </c>
      <c r="B54" s="46">
        <f t="shared" si="36"/>
        <v>0</v>
      </c>
      <c r="C54" s="57">
        <f t="shared" si="36"/>
        <v>0</v>
      </c>
      <c r="D54" s="57">
        <f t="shared" si="36"/>
        <v>0</v>
      </c>
      <c r="E54" s="57">
        <f t="shared" si="36"/>
        <v>0</v>
      </c>
      <c r="F54" s="57">
        <f t="shared" si="36"/>
        <v>-3239.6694214876034</v>
      </c>
      <c r="G54" s="57">
        <f t="shared" si="36"/>
        <v>0</v>
      </c>
      <c r="H54" s="57">
        <f t="shared" si="36"/>
        <v>0</v>
      </c>
      <c r="I54" s="57">
        <f t="shared" si="36"/>
        <v>0</v>
      </c>
      <c r="J54" s="57">
        <f t="shared" si="36"/>
        <v>0</v>
      </c>
      <c r="K54" s="57">
        <f t="shared" si="36"/>
        <v>3262.2083174338723</v>
      </c>
      <c r="L54" s="57">
        <f t="shared" si="37"/>
        <v>-36.343969713358568</v>
      </c>
      <c r="M54" s="57">
        <f t="shared" si="37"/>
        <v>-22.53889594626888</v>
      </c>
      <c r="N54" s="57">
        <f t="shared" si="37"/>
        <v>0</v>
      </c>
      <c r="O54" s="58">
        <f t="shared" si="37"/>
        <v>-36.343969713358568</v>
      </c>
      <c r="P54" s="59">
        <f t="shared" si="37"/>
        <v>0</v>
      </c>
      <c r="Q54" s="59">
        <f t="shared" si="37"/>
        <v>0</v>
      </c>
      <c r="R54" s="59">
        <f t="shared" si="37"/>
        <v>0</v>
      </c>
      <c r="S54" s="59">
        <f t="shared" si="37"/>
        <v>0</v>
      </c>
      <c r="T54" s="60">
        <f t="shared" si="37"/>
        <v>0</v>
      </c>
      <c r="U54" s="61">
        <f t="shared" si="37"/>
        <v>0</v>
      </c>
      <c r="V54" s="61">
        <f t="shared" si="37"/>
        <v>0</v>
      </c>
      <c r="W54" s="61">
        <f t="shared" si="37"/>
        <v>0</v>
      </c>
      <c r="X54" s="61">
        <f t="shared" si="37"/>
        <v>0</v>
      </c>
      <c r="Y54" s="62">
        <f t="shared" si="37"/>
        <v>0</v>
      </c>
      <c r="Z54" s="61"/>
      <c r="AA54" s="47">
        <f t="shared" si="38"/>
        <v>0</v>
      </c>
      <c r="AB54" s="59">
        <f t="shared" si="38"/>
        <v>0</v>
      </c>
      <c r="AC54" s="59">
        <f t="shared" si="38"/>
        <v>0</v>
      </c>
      <c r="AD54" s="59">
        <f t="shared" si="38"/>
        <v>0</v>
      </c>
      <c r="AE54" s="59">
        <f t="shared" si="38"/>
        <v>0</v>
      </c>
      <c r="AF54" s="60">
        <f t="shared" si="38"/>
        <v>0</v>
      </c>
      <c r="AH54" s="73">
        <f>W16</f>
        <v>15</v>
      </c>
      <c r="AI54" s="47">
        <f>-AI51</f>
        <v>-3239.6694214876034</v>
      </c>
      <c r="AJ54" s="59">
        <v>0</v>
      </c>
      <c r="AK54" s="59">
        <v>0</v>
      </c>
      <c r="AL54" s="59">
        <f>AI51</f>
        <v>3239.6694214876034</v>
      </c>
      <c r="AM54" s="59">
        <v>0</v>
      </c>
      <c r="AN54" s="60">
        <v>0</v>
      </c>
      <c r="AO54" s="76">
        <f t="shared" si="39"/>
        <v>0</v>
      </c>
      <c r="AP54" s="76">
        <f>S23</f>
        <v>0</v>
      </c>
      <c r="AQ54" s="76">
        <v>77.070767135509655</v>
      </c>
      <c r="AW54" s="154"/>
      <c r="AY54" s="71"/>
      <c r="AZ54" s="71"/>
    </row>
    <row r="55" spans="1:52" x14ac:dyDescent="0.15">
      <c r="A55" s="46">
        <f t="shared" si="35"/>
        <v>11</v>
      </c>
      <c r="B55" s="46">
        <f t="shared" ref="B55:K68" si="40">SUMIF(kodnum,$A55*1000+B$44,kblok)</f>
        <v>0</v>
      </c>
      <c r="C55" s="57">
        <f t="shared" si="40"/>
        <v>0</v>
      </c>
      <c r="D55" s="57">
        <f t="shared" si="40"/>
        <v>0</v>
      </c>
      <c r="E55" s="57">
        <f t="shared" si="40"/>
        <v>0</v>
      </c>
      <c r="F55" s="57">
        <f t="shared" si="40"/>
        <v>0</v>
      </c>
      <c r="G55" s="57">
        <f t="shared" si="40"/>
        <v>66.143250688705223</v>
      </c>
      <c r="H55" s="57">
        <f t="shared" si="40"/>
        <v>0</v>
      </c>
      <c r="I55" s="57">
        <f t="shared" si="40"/>
        <v>0</v>
      </c>
      <c r="J55" s="57">
        <f t="shared" si="40"/>
        <v>0</v>
      </c>
      <c r="K55" s="57">
        <f t="shared" si="40"/>
        <v>-36.343969713358568</v>
      </c>
      <c r="L55" s="57">
        <f t="shared" ref="L55:Y68" si="41">SUMIF(kodnum,$A55*1000+L$44,kblok)</f>
        <v>210.42603626113134</v>
      </c>
      <c r="M55" s="57">
        <f t="shared" si="41"/>
        <v>36.343969713358568</v>
      </c>
      <c r="N55" s="57">
        <f t="shared" si="41"/>
        <v>0</v>
      </c>
      <c r="O55" s="58">
        <f t="shared" si="41"/>
        <v>39.069767441860456</v>
      </c>
      <c r="P55" s="59">
        <f t="shared" si="41"/>
        <v>0</v>
      </c>
      <c r="Q55" s="59">
        <f t="shared" si="41"/>
        <v>0</v>
      </c>
      <c r="R55" s="59">
        <f t="shared" si="41"/>
        <v>0</v>
      </c>
      <c r="S55" s="59">
        <f t="shared" si="41"/>
        <v>0</v>
      </c>
      <c r="T55" s="60">
        <f t="shared" si="41"/>
        <v>0</v>
      </c>
      <c r="U55" s="61">
        <f t="shared" si="41"/>
        <v>0</v>
      </c>
      <c r="V55" s="61">
        <f t="shared" si="41"/>
        <v>0</v>
      </c>
      <c r="W55" s="61">
        <f t="shared" si="41"/>
        <v>0</v>
      </c>
      <c r="X55" s="61">
        <f t="shared" si="41"/>
        <v>0</v>
      </c>
      <c r="Y55" s="62">
        <f t="shared" si="41"/>
        <v>0</v>
      </c>
      <c r="Z55" s="61"/>
      <c r="AA55" s="47">
        <f t="shared" si="38"/>
        <v>0</v>
      </c>
      <c r="AB55" s="59">
        <f t="shared" si="38"/>
        <v>0</v>
      </c>
      <c r="AC55" s="59">
        <f t="shared" si="38"/>
        <v>0</v>
      </c>
      <c r="AD55" s="59">
        <f t="shared" si="38"/>
        <v>0</v>
      </c>
      <c r="AE55" s="59">
        <f t="shared" si="38"/>
        <v>0</v>
      </c>
      <c r="AF55" s="60">
        <f t="shared" si="38"/>
        <v>0</v>
      </c>
      <c r="AH55" s="73">
        <v>0</v>
      </c>
      <c r="AI55" s="47">
        <v>0</v>
      </c>
      <c r="AJ55" s="59">
        <f>-AJ52</f>
        <v>-43.369660993891813</v>
      </c>
      <c r="AK55" s="59">
        <f>-AK52</f>
        <v>-65.59661225326137</v>
      </c>
      <c r="AL55" s="59">
        <v>0</v>
      </c>
      <c r="AM55" s="59">
        <f>AJ52</f>
        <v>43.369660993891813</v>
      </c>
      <c r="AN55" s="60">
        <f>-AK52</f>
        <v>-65.59661225326137</v>
      </c>
      <c r="AO55" s="76">
        <f t="shared" si="39"/>
        <v>0</v>
      </c>
      <c r="AP55" s="76">
        <f>T23</f>
        <v>0</v>
      </c>
      <c r="AQ55" s="76">
        <v>8.6023036496927592</v>
      </c>
      <c r="AW55" s="154"/>
      <c r="AY55" s="71"/>
      <c r="AZ55" s="71"/>
    </row>
    <row r="56" spans="1:52" x14ac:dyDescent="0.15">
      <c r="A56" s="46">
        <f t="shared" si="35"/>
        <v>12</v>
      </c>
      <c r="B56" s="46">
        <f t="shared" si="40"/>
        <v>0</v>
      </c>
      <c r="C56" s="57">
        <f t="shared" si="40"/>
        <v>0</v>
      </c>
      <c r="D56" s="57">
        <f t="shared" si="40"/>
        <v>0</v>
      </c>
      <c r="E56" s="57">
        <f t="shared" si="40"/>
        <v>0</v>
      </c>
      <c r="F56" s="57">
        <f t="shared" si="40"/>
        <v>0</v>
      </c>
      <c r="G56" s="57">
        <f t="shared" si="40"/>
        <v>0</v>
      </c>
      <c r="H56" s="57">
        <f t="shared" si="40"/>
        <v>-2776.8595041322315</v>
      </c>
      <c r="I56" s="57">
        <f t="shared" si="40"/>
        <v>0</v>
      </c>
      <c r="J56" s="57">
        <f t="shared" si="40"/>
        <v>0</v>
      </c>
      <c r="K56" s="57">
        <f t="shared" si="40"/>
        <v>-22.53889594626888</v>
      </c>
      <c r="L56" s="57">
        <f t="shared" si="41"/>
        <v>36.343969713358568</v>
      </c>
      <c r="M56" s="57">
        <f t="shared" si="41"/>
        <v>2799.3984000785003</v>
      </c>
      <c r="N56" s="57">
        <f t="shared" si="41"/>
        <v>0</v>
      </c>
      <c r="O56" s="58">
        <f t="shared" si="41"/>
        <v>36.343969713358568</v>
      </c>
      <c r="P56" s="59">
        <f t="shared" si="41"/>
        <v>0</v>
      </c>
      <c r="Q56" s="59">
        <f t="shared" si="41"/>
        <v>0</v>
      </c>
      <c r="R56" s="59">
        <f t="shared" si="41"/>
        <v>0</v>
      </c>
      <c r="S56" s="59">
        <f t="shared" si="41"/>
        <v>0</v>
      </c>
      <c r="T56" s="60">
        <f t="shared" si="41"/>
        <v>0</v>
      </c>
      <c r="U56" s="61">
        <f t="shared" si="41"/>
        <v>0</v>
      </c>
      <c r="V56" s="61">
        <f t="shared" si="41"/>
        <v>0</v>
      </c>
      <c r="W56" s="61">
        <f t="shared" si="41"/>
        <v>0</v>
      </c>
      <c r="X56" s="61">
        <f t="shared" si="41"/>
        <v>0</v>
      </c>
      <c r="Y56" s="62">
        <f t="shared" si="41"/>
        <v>0</v>
      </c>
      <c r="Z56" s="61"/>
      <c r="AA56" s="47">
        <f t="shared" si="38"/>
        <v>0</v>
      </c>
      <c r="AB56" s="59">
        <f t="shared" si="38"/>
        <v>0</v>
      </c>
      <c r="AC56" s="59">
        <f t="shared" si="38"/>
        <v>0</v>
      </c>
      <c r="AD56" s="59">
        <f t="shared" si="38"/>
        <v>0</v>
      </c>
      <c r="AE56" s="59">
        <f t="shared" si="38"/>
        <v>0</v>
      </c>
      <c r="AF56" s="60">
        <f t="shared" si="38"/>
        <v>0</v>
      </c>
      <c r="AH56" s="74">
        <f>W17</f>
        <v>16</v>
      </c>
      <c r="AI56" s="66">
        <v>0</v>
      </c>
      <c r="AJ56" s="67">
        <f>AK52</f>
        <v>65.59661225326137</v>
      </c>
      <c r="AK56" s="67">
        <f>AN53</f>
        <v>66.143250688705223</v>
      </c>
      <c r="AL56" s="67">
        <v>0</v>
      </c>
      <c r="AM56" s="67">
        <f>-AK52</f>
        <v>-65.59661225326137</v>
      </c>
      <c r="AN56" s="68">
        <f>AK53</f>
        <v>132.28650137741045</v>
      </c>
      <c r="AO56" s="158">
        <f t="shared" si="39"/>
        <v>0</v>
      </c>
      <c r="AP56" s="158">
        <f>U23</f>
        <v>0</v>
      </c>
      <c r="AQ56" s="158">
        <v>-8.6739895134402012</v>
      </c>
      <c r="AW56" s="154"/>
      <c r="AY56" s="71"/>
      <c r="AZ56" s="71"/>
    </row>
    <row r="57" spans="1:52" x14ac:dyDescent="0.15">
      <c r="A57" s="46">
        <f t="shared" si="35"/>
        <v>13</v>
      </c>
      <c r="B57" s="46">
        <f t="shared" si="40"/>
        <v>0</v>
      </c>
      <c r="C57" s="57">
        <f t="shared" si="40"/>
        <v>0</v>
      </c>
      <c r="D57" s="57">
        <f t="shared" si="40"/>
        <v>0</v>
      </c>
      <c r="E57" s="57">
        <f t="shared" si="40"/>
        <v>0</v>
      </c>
      <c r="F57" s="57">
        <f t="shared" si="40"/>
        <v>0</v>
      </c>
      <c r="G57" s="57">
        <f t="shared" si="40"/>
        <v>0</v>
      </c>
      <c r="H57" s="57">
        <f t="shared" si="40"/>
        <v>0</v>
      </c>
      <c r="I57" s="57">
        <f t="shared" si="40"/>
        <v>-27.311506631721965</v>
      </c>
      <c r="J57" s="57">
        <f t="shared" si="40"/>
        <v>-41.308653780479467</v>
      </c>
      <c r="K57" s="57">
        <f t="shared" si="40"/>
        <v>0</v>
      </c>
      <c r="L57" s="57">
        <f t="shared" si="41"/>
        <v>0</v>
      </c>
      <c r="M57" s="57">
        <f t="shared" si="41"/>
        <v>0</v>
      </c>
      <c r="N57" s="57">
        <f t="shared" si="41"/>
        <v>2631.9626694224194</v>
      </c>
      <c r="O57" s="58">
        <f t="shared" si="41"/>
        <v>-41.308653780479467</v>
      </c>
      <c r="P57" s="59">
        <f t="shared" si="41"/>
        <v>0</v>
      </c>
      <c r="Q57" s="59">
        <f t="shared" si="41"/>
        <v>0</v>
      </c>
      <c r="R57" s="59">
        <f t="shared" si="41"/>
        <v>0</v>
      </c>
      <c r="S57" s="59">
        <f t="shared" si="41"/>
        <v>0</v>
      </c>
      <c r="T57" s="60">
        <f t="shared" si="41"/>
        <v>0</v>
      </c>
      <c r="U57" s="61">
        <f t="shared" si="41"/>
        <v>0</v>
      </c>
      <c r="V57" s="61">
        <f t="shared" si="41"/>
        <v>0</v>
      </c>
      <c r="W57" s="61">
        <f t="shared" si="41"/>
        <v>0</v>
      </c>
      <c r="X57" s="61">
        <f t="shared" si="41"/>
        <v>0</v>
      </c>
      <c r="Y57" s="62">
        <f t="shared" si="41"/>
        <v>0</v>
      </c>
      <c r="Z57" s="61"/>
      <c r="AA57" s="47"/>
      <c r="AB57" s="59"/>
      <c r="AC57" s="59"/>
      <c r="AD57" s="59"/>
      <c r="AE57" s="59"/>
      <c r="AF57" s="60"/>
      <c r="AH57" s="162">
        <v>9</v>
      </c>
      <c r="AI57" s="112">
        <f>AH58</f>
        <v>12</v>
      </c>
      <c r="AJ57" s="113">
        <f>AH59</f>
        <v>13</v>
      </c>
      <c r="AK57" s="113">
        <f>AH60</f>
        <v>14</v>
      </c>
      <c r="AL57" s="113">
        <f>AH61</f>
        <v>17</v>
      </c>
      <c r="AM57" s="113">
        <f>AH62</f>
        <v>18</v>
      </c>
      <c r="AN57" s="114">
        <f>AH63</f>
        <v>19</v>
      </c>
      <c r="AO57" s="14" t="str">
        <f>"D"&amp;AH57</f>
        <v>D9</v>
      </c>
      <c r="AP57" s="14" t="str">
        <f>"f"&amp;AH57</f>
        <v>f9</v>
      </c>
      <c r="AQ57" s="14" t="str">
        <f>"P"&amp;AH57</f>
        <v>P9</v>
      </c>
      <c r="AW57" s="154"/>
      <c r="AY57" s="71"/>
      <c r="AZ57" s="71"/>
    </row>
    <row r="58" spans="1:52" x14ac:dyDescent="0.15">
      <c r="A58" s="46">
        <f t="shared" si="35"/>
        <v>14</v>
      </c>
      <c r="B58" s="63">
        <f t="shared" si="40"/>
        <v>0</v>
      </c>
      <c r="C58" s="64">
        <f t="shared" si="40"/>
        <v>0</v>
      </c>
      <c r="D58" s="64">
        <f t="shared" si="40"/>
        <v>0</v>
      </c>
      <c r="E58" s="64">
        <f t="shared" si="40"/>
        <v>0</v>
      </c>
      <c r="F58" s="64">
        <f t="shared" si="40"/>
        <v>0</v>
      </c>
      <c r="G58" s="64">
        <f t="shared" si="40"/>
        <v>0</v>
      </c>
      <c r="H58" s="64">
        <f t="shared" si="40"/>
        <v>0</v>
      </c>
      <c r="I58" s="64">
        <f t="shared" si="40"/>
        <v>41.308653780479467</v>
      </c>
      <c r="J58" s="64">
        <f t="shared" si="40"/>
        <v>41.652892561983471</v>
      </c>
      <c r="K58" s="64">
        <f t="shared" si="40"/>
        <v>-36.343969713358568</v>
      </c>
      <c r="L58" s="64">
        <f t="shared" si="41"/>
        <v>39.069767441860456</v>
      </c>
      <c r="M58" s="64">
        <f t="shared" si="41"/>
        <v>36.343969713358568</v>
      </c>
      <c r="N58" s="64">
        <f t="shared" si="41"/>
        <v>-41.308653780479467</v>
      </c>
      <c r="O58" s="65">
        <f t="shared" si="41"/>
        <v>161.44532000768785</v>
      </c>
      <c r="P58" s="59">
        <f t="shared" si="41"/>
        <v>0</v>
      </c>
      <c r="Q58" s="59">
        <f t="shared" si="41"/>
        <v>0</v>
      </c>
      <c r="R58" s="59">
        <f t="shared" si="41"/>
        <v>0</v>
      </c>
      <c r="S58" s="59">
        <f t="shared" si="41"/>
        <v>0</v>
      </c>
      <c r="T58" s="60">
        <f t="shared" si="41"/>
        <v>0</v>
      </c>
      <c r="U58" s="61">
        <f t="shared" si="41"/>
        <v>0</v>
      </c>
      <c r="V58" s="61">
        <f t="shared" si="41"/>
        <v>0</v>
      </c>
      <c r="W58" s="61">
        <f t="shared" si="41"/>
        <v>0</v>
      </c>
      <c r="X58" s="61">
        <f t="shared" si="41"/>
        <v>0</v>
      </c>
      <c r="Y58" s="62">
        <f t="shared" si="41"/>
        <v>0</v>
      </c>
      <c r="Z58" s="61"/>
      <c r="AA58" s="47">
        <f t="shared" ref="AA58:AF63" si="42">IF(cells&gt;=3,$AH58*1000+AI$57,0)</f>
        <v>0</v>
      </c>
      <c r="AB58" s="59">
        <f t="shared" si="42"/>
        <v>0</v>
      </c>
      <c r="AC58" s="59">
        <f t="shared" si="42"/>
        <v>0</v>
      </c>
      <c r="AD58" s="59">
        <f t="shared" si="42"/>
        <v>0</v>
      </c>
      <c r="AE58" s="59">
        <f t="shared" si="42"/>
        <v>0</v>
      </c>
      <c r="AF58" s="60">
        <f t="shared" si="42"/>
        <v>0</v>
      </c>
      <c r="AH58" s="72">
        <f>W13</f>
        <v>12</v>
      </c>
      <c r="AI58" s="156">
        <f>I10</f>
        <v>2776.8595041322315</v>
      </c>
      <c r="AJ58" s="53">
        <v>0</v>
      </c>
      <c r="AK58" s="53">
        <v>0</v>
      </c>
      <c r="AL58" s="53">
        <f>-AI58</f>
        <v>-2776.8595041322315</v>
      </c>
      <c r="AM58" s="53">
        <v>0</v>
      </c>
      <c r="AN58" s="54">
        <v>0</v>
      </c>
      <c r="AO58" s="157">
        <f t="shared" ref="AO58:AO63" si="43">IF(ISNUMBER(VLOOKUP(AH58,$W$2:$Y$25,3,FALSE)),VLOOKUP(AH58,$W$2:$Y$25,3,FALSE),0)</f>
        <v>-2.0245122876262196E-2</v>
      </c>
      <c r="AP58" s="157">
        <f>P24</f>
        <v>0</v>
      </c>
      <c r="AQ58" s="157">
        <f t="array" ref="AQ58:AQ63">MMULT(AI58:AN63,AO58:AO63)+AP58:AP63</f>
        <v>-56.217861871273534</v>
      </c>
      <c r="AW58" s="154"/>
      <c r="AY58" s="71"/>
      <c r="AZ58" s="71"/>
    </row>
    <row r="59" spans="1:52" x14ac:dyDescent="0.15">
      <c r="A59" s="47">
        <f t="shared" si="35"/>
        <v>15</v>
      </c>
      <c r="B59" s="47">
        <f t="shared" si="40"/>
        <v>0</v>
      </c>
      <c r="C59" s="59">
        <f t="shared" si="40"/>
        <v>0</v>
      </c>
      <c r="D59" s="59">
        <f t="shared" si="40"/>
        <v>0</v>
      </c>
      <c r="E59" s="59">
        <f t="shared" si="40"/>
        <v>0</v>
      </c>
      <c r="F59" s="59">
        <f t="shared" si="40"/>
        <v>0</v>
      </c>
      <c r="G59" s="59">
        <f t="shared" si="40"/>
        <v>0</v>
      </c>
      <c r="H59" s="59">
        <f t="shared" si="40"/>
        <v>0</v>
      </c>
      <c r="I59" s="59">
        <f t="shared" si="40"/>
        <v>0</v>
      </c>
      <c r="J59" s="59">
        <f t="shared" si="40"/>
        <v>0</v>
      </c>
      <c r="K59" s="59">
        <f t="shared" si="40"/>
        <v>0</v>
      </c>
      <c r="L59" s="59">
        <f t="shared" si="41"/>
        <v>0</v>
      </c>
      <c r="M59" s="59">
        <f t="shared" si="41"/>
        <v>0</v>
      </c>
      <c r="N59" s="59">
        <f t="shared" si="41"/>
        <v>0</v>
      </c>
      <c r="O59" s="59">
        <f t="shared" si="41"/>
        <v>0</v>
      </c>
      <c r="P59" s="59">
        <f t="shared" si="41"/>
        <v>0</v>
      </c>
      <c r="Q59" s="59">
        <f t="shared" si="41"/>
        <v>0</v>
      </c>
      <c r="R59" s="59">
        <f t="shared" si="41"/>
        <v>0</v>
      </c>
      <c r="S59" s="59">
        <f t="shared" si="41"/>
        <v>0</v>
      </c>
      <c r="T59" s="60">
        <f t="shared" si="41"/>
        <v>0</v>
      </c>
      <c r="U59" s="61">
        <f t="shared" si="41"/>
        <v>0</v>
      </c>
      <c r="V59" s="61">
        <f t="shared" si="41"/>
        <v>0</v>
      </c>
      <c r="W59" s="61">
        <f t="shared" si="41"/>
        <v>0</v>
      </c>
      <c r="X59" s="61">
        <f t="shared" si="41"/>
        <v>0</v>
      </c>
      <c r="Y59" s="62">
        <f t="shared" si="41"/>
        <v>0</v>
      </c>
      <c r="Z59" s="61"/>
      <c r="AA59" s="47">
        <f t="shared" si="42"/>
        <v>0</v>
      </c>
      <c r="AB59" s="59">
        <f t="shared" si="42"/>
        <v>0</v>
      </c>
      <c r="AC59" s="59">
        <f t="shared" si="42"/>
        <v>0</v>
      </c>
      <c r="AD59" s="59">
        <f t="shared" si="42"/>
        <v>0</v>
      </c>
      <c r="AE59" s="59">
        <f t="shared" si="42"/>
        <v>0</v>
      </c>
      <c r="AF59" s="60">
        <f t="shared" si="42"/>
        <v>0</v>
      </c>
      <c r="AH59" s="73">
        <f>W14</f>
        <v>13</v>
      </c>
      <c r="AI59" s="47">
        <v>0</v>
      </c>
      <c r="AJ59" s="59">
        <f>J10</f>
        <v>27.311506631721965</v>
      </c>
      <c r="AK59" s="59">
        <f>K10</f>
        <v>41.308653780479467</v>
      </c>
      <c r="AL59" s="59">
        <v>0</v>
      </c>
      <c r="AM59" s="59">
        <f>-AJ59</f>
        <v>-27.311506631721965</v>
      </c>
      <c r="AN59" s="60">
        <f>AK59</f>
        <v>41.308653780479467</v>
      </c>
      <c r="AO59" s="76">
        <f t="shared" si="43"/>
        <v>-1.8646794937848259E-2</v>
      </c>
      <c r="AP59" s="76">
        <f>Q24</f>
        <v>0</v>
      </c>
      <c r="AQ59" s="76">
        <v>3.9758327197535643</v>
      </c>
      <c r="AW59" s="154"/>
      <c r="AY59" s="71"/>
      <c r="AZ59" s="71"/>
    </row>
    <row r="60" spans="1:52" x14ac:dyDescent="0.15">
      <c r="A60" s="47">
        <f t="shared" si="35"/>
        <v>16</v>
      </c>
      <c r="B60" s="47">
        <f t="shared" si="40"/>
        <v>0</v>
      </c>
      <c r="C60" s="59">
        <f t="shared" si="40"/>
        <v>0</v>
      </c>
      <c r="D60" s="59">
        <f t="shared" si="40"/>
        <v>0</v>
      </c>
      <c r="E60" s="59">
        <f t="shared" si="40"/>
        <v>0</v>
      </c>
      <c r="F60" s="59">
        <f t="shared" si="40"/>
        <v>0</v>
      </c>
      <c r="G60" s="59">
        <f t="shared" si="40"/>
        <v>0</v>
      </c>
      <c r="H60" s="59">
        <f t="shared" si="40"/>
        <v>0</v>
      </c>
      <c r="I60" s="59">
        <f t="shared" si="40"/>
        <v>0</v>
      </c>
      <c r="J60" s="59">
        <f t="shared" si="40"/>
        <v>0</v>
      </c>
      <c r="K60" s="59">
        <f t="shared" si="40"/>
        <v>0</v>
      </c>
      <c r="L60" s="59">
        <f t="shared" si="41"/>
        <v>0</v>
      </c>
      <c r="M60" s="59">
        <f t="shared" si="41"/>
        <v>0</v>
      </c>
      <c r="N60" s="59">
        <f t="shared" si="41"/>
        <v>0</v>
      </c>
      <c r="O60" s="59">
        <f t="shared" si="41"/>
        <v>0</v>
      </c>
      <c r="P60" s="59">
        <f t="shared" si="41"/>
        <v>0</v>
      </c>
      <c r="Q60" s="59">
        <f t="shared" si="41"/>
        <v>0</v>
      </c>
      <c r="R60" s="59">
        <f t="shared" si="41"/>
        <v>0</v>
      </c>
      <c r="S60" s="59">
        <f t="shared" si="41"/>
        <v>0</v>
      </c>
      <c r="T60" s="60">
        <f t="shared" si="41"/>
        <v>0</v>
      </c>
      <c r="U60" s="61">
        <f t="shared" si="41"/>
        <v>0</v>
      </c>
      <c r="V60" s="61">
        <f t="shared" si="41"/>
        <v>0</v>
      </c>
      <c r="W60" s="61">
        <f t="shared" si="41"/>
        <v>0</v>
      </c>
      <c r="X60" s="61">
        <f t="shared" si="41"/>
        <v>0</v>
      </c>
      <c r="Y60" s="62">
        <f t="shared" si="41"/>
        <v>0</v>
      </c>
      <c r="Z60" s="61"/>
      <c r="AA60" s="47">
        <f t="shared" si="42"/>
        <v>0</v>
      </c>
      <c r="AB60" s="59">
        <f t="shared" si="42"/>
        <v>0</v>
      </c>
      <c r="AC60" s="59">
        <f t="shared" si="42"/>
        <v>0</v>
      </c>
      <c r="AD60" s="59">
        <f t="shared" si="42"/>
        <v>0</v>
      </c>
      <c r="AE60" s="59">
        <f t="shared" si="42"/>
        <v>0</v>
      </c>
      <c r="AF60" s="60">
        <f t="shared" si="42"/>
        <v>0</v>
      </c>
      <c r="AH60" s="73">
        <f>W15</f>
        <v>14</v>
      </c>
      <c r="AI60" s="47">
        <v>0</v>
      </c>
      <c r="AJ60" s="59">
        <f>AK59</f>
        <v>41.308653780479467</v>
      </c>
      <c r="AK60" s="59">
        <f>L10</f>
        <v>83.305785123966942</v>
      </c>
      <c r="AL60" s="59">
        <v>0</v>
      </c>
      <c r="AM60" s="59">
        <f>-AK59</f>
        <v>-41.308653780479467</v>
      </c>
      <c r="AN60" s="60">
        <f>M10</f>
        <v>41.652892561983471</v>
      </c>
      <c r="AO60" s="76">
        <f t="shared" si="43"/>
        <v>0.10857542846091045</v>
      </c>
      <c r="AP60" s="76">
        <f>R24</f>
        <v>0</v>
      </c>
      <c r="AQ60" s="76">
        <v>8.27468731690408</v>
      </c>
      <c r="AW60" s="154"/>
      <c r="AY60" s="71"/>
      <c r="AZ60" s="71"/>
    </row>
    <row r="61" spans="1:52" x14ac:dyDescent="0.15">
      <c r="A61" s="47">
        <f t="shared" si="35"/>
        <v>17</v>
      </c>
      <c r="B61" s="47">
        <f t="shared" si="40"/>
        <v>0</v>
      </c>
      <c r="C61" s="59">
        <f t="shared" si="40"/>
        <v>0</v>
      </c>
      <c r="D61" s="59">
        <f t="shared" si="40"/>
        <v>0</v>
      </c>
      <c r="E61" s="59">
        <f t="shared" si="40"/>
        <v>0</v>
      </c>
      <c r="F61" s="59">
        <f t="shared" si="40"/>
        <v>0</v>
      </c>
      <c r="G61" s="59">
        <f t="shared" si="40"/>
        <v>0</v>
      </c>
      <c r="H61" s="59">
        <f t="shared" si="40"/>
        <v>0</v>
      </c>
      <c r="I61" s="59">
        <f t="shared" si="40"/>
        <v>0</v>
      </c>
      <c r="J61" s="59">
        <f t="shared" si="40"/>
        <v>0</v>
      </c>
      <c r="K61" s="59">
        <f t="shared" si="40"/>
        <v>0</v>
      </c>
      <c r="L61" s="59">
        <f t="shared" si="41"/>
        <v>0</v>
      </c>
      <c r="M61" s="59">
        <f t="shared" si="41"/>
        <v>0</v>
      </c>
      <c r="N61" s="59">
        <f t="shared" si="41"/>
        <v>0</v>
      </c>
      <c r="O61" s="59">
        <f t="shared" si="41"/>
        <v>0</v>
      </c>
      <c r="P61" s="59">
        <f t="shared" si="41"/>
        <v>0</v>
      </c>
      <c r="Q61" s="59">
        <f t="shared" si="41"/>
        <v>0</v>
      </c>
      <c r="R61" s="59">
        <f t="shared" si="41"/>
        <v>0</v>
      </c>
      <c r="S61" s="59">
        <f t="shared" si="41"/>
        <v>0</v>
      </c>
      <c r="T61" s="60">
        <f t="shared" si="41"/>
        <v>0</v>
      </c>
      <c r="U61" s="61">
        <f t="shared" si="41"/>
        <v>0</v>
      </c>
      <c r="V61" s="61">
        <f t="shared" si="41"/>
        <v>0</v>
      </c>
      <c r="W61" s="61">
        <f t="shared" si="41"/>
        <v>0</v>
      </c>
      <c r="X61" s="61">
        <f t="shared" si="41"/>
        <v>0</v>
      </c>
      <c r="Y61" s="62">
        <f t="shared" si="41"/>
        <v>0</v>
      </c>
      <c r="Z61" s="61"/>
      <c r="AA61" s="47">
        <f t="shared" si="42"/>
        <v>0</v>
      </c>
      <c r="AB61" s="59">
        <f t="shared" si="42"/>
        <v>0</v>
      </c>
      <c r="AC61" s="59">
        <f t="shared" si="42"/>
        <v>0</v>
      </c>
      <c r="AD61" s="59">
        <f t="shared" si="42"/>
        <v>0</v>
      </c>
      <c r="AE61" s="59">
        <f t="shared" si="42"/>
        <v>0</v>
      </c>
      <c r="AF61" s="60">
        <f t="shared" si="42"/>
        <v>0</v>
      </c>
      <c r="AH61" s="73">
        <f>W18</f>
        <v>17</v>
      </c>
      <c r="AI61" s="47">
        <f>-AI58</f>
        <v>-2776.8595041322315</v>
      </c>
      <c r="AJ61" s="59">
        <v>0</v>
      </c>
      <c r="AK61" s="59">
        <v>0</v>
      </c>
      <c r="AL61" s="59">
        <f>AI58</f>
        <v>2776.8595041322315</v>
      </c>
      <c r="AM61" s="59">
        <v>0</v>
      </c>
      <c r="AN61" s="60">
        <v>0</v>
      </c>
      <c r="AO61" s="76">
        <f t="shared" si="43"/>
        <v>0</v>
      </c>
      <c r="AP61" s="76">
        <f>S24</f>
        <v>0</v>
      </c>
      <c r="AQ61" s="76">
        <v>56.217861871273534</v>
      </c>
      <c r="AW61" s="154"/>
      <c r="AY61" s="71"/>
      <c r="AZ61" s="71"/>
    </row>
    <row r="62" spans="1:52" x14ac:dyDescent="0.15">
      <c r="A62" s="47">
        <f t="shared" si="35"/>
        <v>18</v>
      </c>
      <c r="B62" s="47">
        <f t="shared" si="40"/>
        <v>0</v>
      </c>
      <c r="C62" s="59">
        <f t="shared" si="40"/>
        <v>0</v>
      </c>
      <c r="D62" s="59">
        <f t="shared" si="40"/>
        <v>0</v>
      </c>
      <c r="E62" s="59">
        <f t="shared" si="40"/>
        <v>0</v>
      </c>
      <c r="F62" s="59">
        <f t="shared" si="40"/>
        <v>0</v>
      </c>
      <c r="G62" s="59">
        <f t="shared" si="40"/>
        <v>0</v>
      </c>
      <c r="H62" s="59">
        <f t="shared" si="40"/>
        <v>0</v>
      </c>
      <c r="I62" s="59">
        <f t="shared" si="40"/>
        <v>0</v>
      </c>
      <c r="J62" s="59">
        <f t="shared" si="40"/>
        <v>0</v>
      </c>
      <c r="K62" s="59">
        <f t="shared" si="40"/>
        <v>0</v>
      </c>
      <c r="L62" s="59">
        <f t="shared" si="41"/>
        <v>0</v>
      </c>
      <c r="M62" s="59">
        <f t="shared" si="41"/>
        <v>0</v>
      </c>
      <c r="N62" s="59">
        <f t="shared" si="41"/>
        <v>0</v>
      </c>
      <c r="O62" s="59">
        <f t="shared" si="41"/>
        <v>0</v>
      </c>
      <c r="P62" s="59">
        <f t="shared" si="41"/>
        <v>0</v>
      </c>
      <c r="Q62" s="59">
        <f t="shared" si="41"/>
        <v>0</v>
      </c>
      <c r="R62" s="59">
        <f t="shared" si="41"/>
        <v>0</v>
      </c>
      <c r="S62" s="59">
        <f t="shared" si="41"/>
        <v>0</v>
      </c>
      <c r="T62" s="60">
        <f t="shared" si="41"/>
        <v>0</v>
      </c>
      <c r="U62" s="61">
        <f t="shared" si="41"/>
        <v>0</v>
      </c>
      <c r="V62" s="61">
        <f t="shared" si="41"/>
        <v>0</v>
      </c>
      <c r="W62" s="61">
        <f t="shared" si="41"/>
        <v>0</v>
      </c>
      <c r="X62" s="61">
        <f t="shared" si="41"/>
        <v>0</v>
      </c>
      <c r="Y62" s="62">
        <f t="shared" si="41"/>
        <v>0</v>
      </c>
      <c r="Z62" s="61"/>
      <c r="AA62" s="47">
        <f t="shared" si="42"/>
        <v>0</v>
      </c>
      <c r="AB62" s="59">
        <f t="shared" si="42"/>
        <v>0</v>
      </c>
      <c r="AC62" s="59">
        <f t="shared" si="42"/>
        <v>0</v>
      </c>
      <c r="AD62" s="59">
        <f t="shared" si="42"/>
        <v>0</v>
      </c>
      <c r="AE62" s="59">
        <f t="shared" si="42"/>
        <v>0</v>
      </c>
      <c r="AF62" s="60">
        <f t="shared" si="42"/>
        <v>0</v>
      </c>
      <c r="AH62" s="73">
        <f>W19</f>
        <v>18</v>
      </c>
      <c r="AI62" s="47">
        <v>0</v>
      </c>
      <c r="AJ62" s="59">
        <f>-AJ59</f>
        <v>-27.311506631721965</v>
      </c>
      <c r="AK62" s="59">
        <f>-AK59</f>
        <v>-41.308653780479467</v>
      </c>
      <c r="AL62" s="59">
        <v>0</v>
      </c>
      <c r="AM62" s="59">
        <f>AJ59</f>
        <v>27.311506631721965</v>
      </c>
      <c r="AN62" s="60">
        <f>-AK59</f>
        <v>-41.308653780479467</v>
      </c>
      <c r="AO62" s="76">
        <f t="shared" si="43"/>
        <v>0</v>
      </c>
      <c r="AP62" s="76">
        <f>T24</f>
        <v>0</v>
      </c>
      <c r="AQ62" s="76">
        <v>-3.9758327197535643</v>
      </c>
      <c r="AW62" s="154"/>
      <c r="AY62" s="71"/>
      <c r="AZ62" s="71"/>
    </row>
    <row r="63" spans="1:52" x14ac:dyDescent="0.15">
      <c r="A63" s="47">
        <f t="shared" si="35"/>
        <v>19</v>
      </c>
      <c r="B63" s="66">
        <f t="shared" si="40"/>
        <v>0</v>
      </c>
      <c r="C63" s="67">
        <f t="shared" si="40"/>
        <v>0</v>
      </c>
      <c r="D63" s="67">
        <f t="shared" si="40"/>
        <v>0</v>
      </c>
      <c r="E63" s="67">
        <f t="shared" si="40"/>
        <v>0</v>
      </c>
      <c r="F63" s="67">
        <f t="shared" si="40"/>
        <v>0</v>
      </c>
      <c r="G63" s="67">
        <f t="shared" si="40"/>
        <v>0</v>
      </c>
      <c r="H63" s="67">
        <f t="shared" si="40"/>
        <v>0</v>
      </c>
      <c r="I63" s="67">
        <f t="shared" si="40"/>
        <v>0</v>
      </c>
      <c r="J63" s="67">
        <f t="shared" si="40"/>
        <v>0</v>
      </c>
      <c r="K63" s="67">
        <f t="shared" si="40"/>
        <v>0</v>
      </c>
      <c r="L63" s="67">
        <f t="shared" si="41"/>
        <v>0</v>
      </c>
      <c r="M63" s="67">
        <f t="shared" si="41"/>
        <v>0</v>
      </c>
      <c r="N63" s="67">
        <f t="shared" si="41"/>
        <v>0</v>
      </c>
      <c r="O63" s="67">
        <f t="shared" si="41"/>
        <v>0</v>
      </c>
      <c r="P63" s="67">
        <f t="shared" si="41"/>
        <v>0</v>
      </c>
      <c r="Q63" s="67">
        <f t="shared" si="41"/>
        <v>0</v>
      </c>
      <c r="R63" s="67">
        <f t="shared" si="41"/>
        <v>0</v>
      </c>
      <c r="S63" s="67">
        <f t="shared" si="41"/>
        <v>0</v>
      </c>
      <c r="T63" s="68">
        <f t="shared" si="41"/>
        <v>0</v>
      </c>
      <c r="U63" s="61">
        <f t="shared" si="41"/>
        <v>0</v>
      </c>
      <c r="V63" s="61">
        <f t="shared" si="41"/>
        <v>0</v>
      </c>
      <c r="W63" s="61">
        <f t="shared" si="41"/>
        <v>0</v>
      </c>
      <c r="X63" s="61">
        <f t="shared" si="41"/>
        <v>0</v>
      </c>
      <c r="Y63" s="62">
        <f t="shared" si="41"/>
        <v>0</v>
      </c>
      <c r="Z63" s="61"/>
      <c r="AA63" s="47">
        <f t="shared" si="42"/>
        <v>0</v>
      </c>
      <c r="AB63" s="59">
        <f t="shared" si="42"/>
        <v>0</v>
      </c>
      <c r="AC63" s="59">
        <f t="shared" si="42"/>
        <v>0</v>
      </c>
      <c r="AD63" s="59">
        <f t="shared" si="42"/>
        <v>0</v>
      </c>
      <c r="AE63" s="59">
        <f t="shared" si="42"/>
        <v>0</v>
      </c>
      <c r="AF63" s="60">
        <f t="shared" si="42"/>
        <v>0</v>
      </c>
      <c r="AH63" s="74">
        <f>W20</f>
        <v>19</v>
      </c>
      <c r="AI63" s="66">
        <v>0</v>
      </c>
      <c r="AJ63" s="67">
        <f>AK59</f>
        <v>41.308653780479467</v>
      </c>
      <c r="AK63" s="67">
        <f>AN60</f>
        <v>41.652892561983471</v>
      </c>
      <c r="AL63" s="67">
        <v>0</v>
      </c>
      <c r="AM63" s="67">
        <f>-AK59</f>
        <v>-41.308653780479467</v>
      </c>
      <c r="AN63" s="68">
        <f>AK60</f>
        <v>83.305785123966942</v>
      </c>
      <c r="AO63" s="158">
        <f t="shared" si="43"/>
        <v>0</v>
      </c>
      <c r="AP63" s="158">
        <f>U24</f>
        <v>0</v>
      </c>
      <c r="AQ63" s="158">
        <v>3.7522066603504545</v>
      </c>
      <c r="AW63" s="154"/>
      <c r="AY63" s="71"/>
      <c r="AZ63" s="71"/>
    </row>
    <row r="64" spans="1:52" x14ac:dyDescent="0.15">
      <c r="A64" s="48">
        <f t="shared" si="35"/>
        <v>20</v>
      </c>
      <c r="B64" s="48">
        <f t="shared" si="40"/>
        <v>0</v>
      </c>
      <c r="C64" s="61">
        <f t="shared" si="40"/>
        <v>0</v>
      </c>
      <c r="D64" s="61">
        <f t="shared" si="40"/>
        <v>0</v>
      </c>
      <c r="E64" s="61">
        <f t="shared" si="40"/>
        <v>0</v>
      </c>
      <c r="F64" s="61">
        <f t="shared" si="40"/>
        <v>0</v>
      </c>
      <c r="G64" s="61">
        <f t="shared" si="40"/>
        <v>0</v>
      </c>
      <c r="H64" s="61">
        <f t="shared" si="40"/>
        <v>0</v>
      </c>
      <c r="I64" s="61">
        <f t="shared" si="40"/>
        <v>0</v>
      </c>
      <c r="J64" s="61">
        <f t="shared" si="40"/>
        <v>0</v>
      </c>
      <c r="K64" s="61">
        <f t="shared" si="40"/>
        <v>0</v>
      </c>
      <c r="L64" s="61">
        <f t="shared" si="41"/>
        <v>0</v>
      </c>
      <c r="M64" s="61">
        <f t="shared" si="41"/>
        <v>0</v>
      </c>
      <c r="N64" s="61">
        <f t="shared" si="41"/>
        <v>0</v>
      </c>
      <c r="O64" s="61">
        <f t="shared" si="41"/>
        <v>0</v>
      </c>
      <c r="P64" s="61">
        <f t="shared" si="41"/>
        <v>0</v>
      </c>
      <c r="Q64" s="61">
        <f t="shared" si="41"/>
        <v>0</v>
      </c>
      <c r="R64" s="61">
        <f t="shared" si="41"/>
        <v>0</v>
      </c>
      <c r="S64" s="61">
        <f t="shared" si="41"/>
        <v>0</v>
      </c>
      <c r="T64" s="61">
        <f t="shared" si="41"/>
        <v>0</v>
      </c>
      <c r="U64" s="61">
        <f t="shared" si="41"/>
        <v>0</v>
      </c>
      <c r="V64" s="61">
        <f t="shared" si="41"/>
        <v>0</v>
      </c>
      <c r="W64" s="61">
        <f t="shared" si="41"/>
        <v>0</v>
      </c>
      <c r="X64" s="61">
        <f t="shared" si="41"/>
        <v>0</v>
      </c>
      <c r="Y64" s="62">
        <f t="shared" si="41"/>
        <v>0</v>
      </c>
      <c r="Z64" s="61"/>
      <c r="AA64" s="47"/>
      <c r="AB64" s="59"/>
      <c r="AC64" s="59"/>
      <c r="AD64" s="59"/>
      <c r="AE64" s="59"/>
      <c r="AF64" s="60"/>
      <c r="AH64" s="162">
        <v>10</v>
      </c>
      <c r="AI64" s="112">
        <f>AH65</f>
        <v>15</v>
      </c>
      <c r="AJ64" s="113">
        <f>AH66</f>
        <v>0</v>
      </c>
      <c r="AK64" s="113">
        <f>AH67</f>
        <v>16</v>
      </c>
      <c r="AL64" s="113">
        <f>AH68</f>
        <v>17</v>
      </c>
      <c r="AM64" s="113">
        <f>AH69</f>
        <v>18</v>
      </c>
      <c r="AN64" s="114">
        <f>AH70</f>
        <v>19</v>
      </c>
      <c r="AO64" s="14" t="str">
        <f>"D"&amp;AH64</f>
        <v>D10</v>
      </c>
      <c r="AP64" s="14" t="str">
        <f>"f"&amp;AH64</f>
        <v>f10</v>
      </c>
      <c r="AQ64" s="14" t="str">
        <f>"P"&amp;AH64</f>
        <v>P10</v>
      </c>
      <c r="AW64" s="154"/>
      <c r="AY64" s="71"/>
      <c r="AZ64" s="71"/>
    </row>
    <row r="65" spans="1:52" x14ac:dyDescent="0.15">
      <c r="A65" s="48">
        <f t="shared" si="35"/>
        <v>21</v>
      </c>
      <c r="B65" s="48">
        <f t="shared" si="40"/>
        <v>0</v>
      </c>
      <c r="C65" s="61">
        <f t="shared" si="40"/>
        <v>0</v>
      </c>
      <c r="D65" s="61">
        <f t="shared" si="40"/>
        <v>0</v>
      </c>
      <c r="E65" s="61">
        <f t="shared" si="40"/>
        <v>0</v>
      </c>
      <c r="F65" s="61">
        <f t="shared" si="40"/>
        <v>0</v>
      </c>
      <c r="G65" s="61">
        <f t="shared" si="40"/>
        <v>0</v>
      </c>
      <c r="H65" s="61">
        <f t="shared" si="40"/>
        <v>0</v>
      </c>
      <c r="I65" s="61">
        <f t="shared" si="40"/>
        <v>0</v>
      </c>
      <c r="J65" s="61">
        <f t="shared" si="40"/>
        <v>0</v>
      </c>
      <c r="K65" s="61">
        <f t="shared" si="40"/>
        <v>0</v>
      </c>
      <c r="L65" s="61">
        <f t="shared" si="41"/>
        <v>0</v>
      </c>
      <c r="M65" s="61">
        <f t="shared" si="41"/>
        <v>0</v>
      </c>
      <c r="N65" s="61">
        <f t="shared" si="41"/>
        <v>0</v>
      </c>
      <c r="O65" s="61">
        <f t="shared" si="41"/>
        <v>0</v>
      </c>
      <c r="P65" s="61">
        <f t="shared" si="41"/>
        <v>0</v>
      </c>
      <c r="Q65" s="61">
        <f t="shared" si="41"/>
        <v>0</v>
      </c>
      <c r="R65" s="61">
        <f t="shared" si="41"/>
        <v>0</v>
      </c>
      <c r="S65" s="61">
        <f t="shared" si="41"/>
        <v>0</v>
      </c>
      <c r="T65" s="61">
        <f t="shared" si="41"/>
        <v>0</v>
      </c>
      <c r="U65" s="61">
        <f t="shared" si="41"/>
        <v>0</v>
      </c>
      <c r="V65" s="61">
        <f t="shared" si="41"/>
        <v>0</v>
      </c>
      <c r="W65" s="61">
        <f t="shared" si="41"/>
        <v>0</v>
      </c>
      <c r="X65" s="61">
        <f t="shared" si="41"/>
        <v>0</v>
      </c>
      <c r="Y65" s="62">
        <f t="shared" si="41"/>
        <v>0</v>
      </c>
      <c r="Z65" s="61"/>
      <c r="AA65" s="47">
        <f t="shared" ref="AA65:AF70" si="44">IF(cells&gt;=3,$AH65*1000+AI$64,0)</f>
        <v>0</v>
      </c>
      <c r="AB65" s="59">
        <f t="shared" si="44"/>
        <v>0</v>
      </c>
      <c r="AC65" s="59">
        <f t="shared" si="44"/>
        <v>0</v>
      </c>
      <c r="AD65" s="59">
        <f t="shared" si="44"/>
        <v>0</v>
      </c>
      <c r="AE65" s="59">
        <f t="shared" si="44"/>
        <v>0</v>
      </c>
      <c r="AF65" s="60">
        <f t="shared" si="44"/>
        <v>0</v>
      </c>
      <c r="AH65" s="72">
        <f>W16</f>
        <v>15</v>
      </c>
      <c r="AI65" s="156">
        <f>J11</f>
        <v>35.790931988751041</v>
      </c>
      <c r="AJ65" s="53">
        <v>0</v>
      </c>
      <c r="AK65" s="53">
        <f>-K11</f>
        <v>-57.712877831861043</v>
      </c>
      <c r="AL65" s="53">
        <f>-AI65</f>
        <v>-35.790931988751041</v>
      </c>
      <c r="AM65" s="53">
        <v>0</v>
      </c>
      <c r="AN65" s="54">
        <f>AK65</f>
        <v>-57.712877831861043</v>
      </c>
      <c r="AO65" s="157">
        <f t="shared" ref="AO65:AO70" si="45">IF(ISNUMBER(VLOOKUP(AH65,$W$2:$Y$25,3,FALSE)),VLOOKUP(AH65,$W$2:$Y$25,3,FALSE),0)</f>
        <v>0</v>
      </c>
      <c r="AP65" s="157">
        <f>P25</f>
        <v>0</v>
      </c>
      <c r="AQ65" s="157">
        <f t="array" ref="AQ65:AQ70">MMULT(AI65:AN70,AO65:AO70)+AP65:AP70</f>
        <v>0</v>
      </c>
      <c r="AW65" s="154"/>
      <c r="AY65" s="71"/>
      <c r="AZ65" s="71"/>
    </row>
    <row r="66" spans="1:52" x14ac:dyDescent="0.15">
      <c r="A66" s="48">
        <f t="shared" si="35"/>
        <v>22</v>
      </c>
      <c r="B66" s="48">
        <f t="shared" si="40"/>
        <v>0</v>
      </c>
      <c r="C66" s="61">
        <f t="shared" si="40"/>
        <v>0</v>
      </c>
      <c r="D66" s="61">
        <f t="shared" si="40"/>
        <v>0</v>
      </c>
      <c r="E66" s="61">
        <f t="shared" si="40"/>
        <v>0</v>
      </c>
      <c r="F66" s="61">
        <f t="shared" si="40"/>
        <v>0</v>
      </c>
      <c r="G66" s="61">
        <f t="shared" si="40"/>
        <v>0</v>
      </c>
      <c r="H66" s="61">
        <f t="shared" si="40"/>
        <v>0</v>
      </c>
      <c r="I66" s="61">
        <f t="shared" si="40"/>
        <v>0</v>
      </c>
      <c r="J66" s="61">
        <f t="shared" si="40"/>
        <v>0</v>
      </c>
      <c r="K66" s="61">
        <f t="shared" si="40"/>
        <v>0</v>
      </c>
      <c r="L66" s="61">
        <f t="shared" si="41"/>
        <v>0</v>
      </c>
      <c r="M66" s="61">
        <f t="shared" si="41"/>
        <v>0</v>
      </c>
      <c r="N66" s="61">
        <f t="shared" si="41"/>
        <v>0</v>
      </c>
      <c r="O66" s="61">
        <f t="shared" si="41"/>
        <v>0</v>
      </c>
      <c r="P66" s="61">
        <f t="shared" si="41"/>
        <v>0</v>
      </c>
      <c r="Q66" s="61">
        <f t="shared" si="41"/>
        <v>0</v>
      </c>
      <c r="R66" s="61">
        <f t="shared" si="41"/>
        <v>0</v>
      </c>
      <c r="S66" s="61">
        <f t="shared" si="41"/>
        <v>0</v>
      </c>
      <c r="T66" s="61">
        <f t="shared" si="41"/>
        <v>0</v>
      </c>
      <c r="U66" s="61">
        <f t="shared" si="41"/>
        <v>0</v>
      </c>
      <c r="V66" s="61">
        <f t="shared" si="41"/>
        <v>0</v>
      </c>
      <c r="W66" s="61">
        <f t="shared" si="41"/>
        <v>0</v>
      </c>
      <c r="X66" s="61">
        <f t="shared" si="41"/>
        <v>0</v>
      </c>
      <c r="Y66" s="62">
        <f t="shared" si="41"/>
        <v>0</v>
      </c>
      <c r="Z66" s="61"/>
      <c r="AA66" s="47">
        <f t="shared" si="44"/>
        <v>0</v>
      </c>
      <c r="AB66" s="59">
        <f t="shared" si="44"/>
        <v>0</v>
      </c>
      <c r="AC66" s="59">
        <f t="shared" si="44"/>
        <v>0</v>
      </c>
      <c r="AD66" s="59">
        <f t="shared" si="44"/>
        <v>0</v>
      </c>
      <c r="AE66" s="59">
        <f t="shared" si="44"/>
        <v>0</v>
      </c>
      <c r="AF66" s="60">
        <f t="shared" si="44"/>
        <v>0</v>
      </c>
      <c r="AH66" s="73">
        <v>0</v>
      </c>
      <c r="AI66" s="47">
        <v>0</v>
      </c>
      <c r="AJ66" s="59">
        <f>I11</f>
        <v>3038.7596899224804</v>
      </c>
      <c r="AK66" s="59">
        <v>0</v>
      </c>
      <c r="AL66" s="59">
        <v>0</v>
      </c>
      <c r="AM66" s="59">
        <f>-AJ66</f>
        <v>-3038.7596899224804</v>
      </c>
      <c r="AN66" s="60">
        <v>0</v>
      </c>
      <c r="AO66" s="76">
        <f t="shared" si="45"/>
        <v>0</v>
      </c>
      <c r="AP66" s="76">
        <f>Q25</f>
        <v>0</v>
      </c>
      <c r="AQ66" s="76">
        <v>0</v>
      </c>
      <c r="AW66" s="154"/>
      <c r="AY66" s="71"/>
      <c r="AZ66" s="71"/>
    </row>
    <row r="67" spans="1:52" x14ac:dyDescent="0.15">
      <c r="A67" s="48">
        <f t="shared" si="35"/>
        <v>23</v>
      </c>
      <c r="B67" s="48">
        <f t="shared" si="40"/>
        <v>0</v>
      </c>
      <c r="C67" s="61">
        <f t="shared" si="40"/>
        <v>0</v>
      </c>
      <c r="D67" s="61">
        <f t="shared" si="40"/>
        <v>0</v>
      </c>
      <c r="E67" s="61">
        <f t="shared" si="40"/>
        <v>0</v>
      </c>
      <c r="F67" s="61">
        <f t="shared" si="40"/>
        <v>0</v>
      </c>
      <c r="G67" s="61">
        <f t="shared" si="40"/>
        <v>0</v>
      </c>
      <c r="H67" s="61">
        <f t="shared" si="40"/>
        <v>0</v>
      </c>
      <c r="I67" s="61">
        <f t="shared" si="40"/>
        <v>0</v>
      </c>
      <c r="J67" s="61">
        <f t="shared" si="40"/>
        <v>0</v>
      </c>
      <c r="K67" s="61">
        <f t="shared" si="40"/>
        <v>0</v>
      </c>
      <c r="L67" s="61">
        <f t="shared" si="41"/>
        <v>0</v>
      </c>
      <c r="M67" s="61">
        <f t="shared" si="41"/>
        <v>0</v>
      </c>
      <c r="N67" s="61">
        <f t="shared" si="41"/>
        <v>0</v>
      </c>
      <c r="O67" s="61">
        <f t="shared" si="41"/>
        <v>0</v>
      </c>
      <c r="P67" s="61">
        <f t="shared" si="41"/>
        <v>0</v>
      </c>
      <c r="Q67" s="61">
        <f t="shared" si="41"/>
        <v>0</v>
      </c>
      <c r="R67" s="61">
        <f t="shared" si="41"/>
        <v>0</v>
      </c>
      <c r="S67" s="61">
        <f t="shared" si="41"/>
        <v>0</v>
      </c>
      <c r="T67" s="61">
        <f t="shared" si="41"/>
        <v>0</v>
      </c>
      <c r="U67" s="61">
        <f t="shared" si="41"/>
        <v>0</v>
      </c>
      <c r="V67" s="61">
        <f t="shared" si="41"/>
        <v>0</v>
      </c>
      <c r="W67" s="61">
        <f t="shared" si="41"/>
        <v>0</v>
      </c>
      <c r="X67" s="61">
        <f t="shared" si="41"/>
        <v>0</v>
      </c>
      <c r="Y67" s="62">
        <f t="shared" si="41"/>
        <v>0</v>
      </c>
      <c r="Z67" s="61"/>
      <c r="AA67" s="47">
        <f t="shared" si="44"/>
        <v>0</v>
      </c>
      <c r="AB67" s="59">
        <f t="shared" si="44"/>
        <v>0</v>
      </c>
      <c r="AC67" s="59">
        <f t="shared" si="44"/>
        <v>0</v>
      </c>
      <c r="AD67" s="59">
        <f t="shared" si="44"/>
        <v>0</v>
      </c>
      <c r="AE67" s="59">
        <f t="shared" si="44"/>
        <v>0</v>
      </c>
      <c r="AF67" s="60">
        <f t="shared" si="44"/>
        <v>0</v>
      </c>
      <c r="AH67" s="73">
        <f>W17</f>
        <v>16</v>
      </c>
      <c r="AI67" s="47">
        <f>AK65</f>
        <v>-57.712877831861043</v>
      </c>
      <c r="AJ67" s="59">
        <v>0</v>
      </c>
      <c r="AK67" s="59">
        <f>L11</f>
        <v>124.08268733850126</v>
      </c>
      <c r="AL67" s="59">
        <f>-AK65</f>
        <v>57.712877831861043</v>
      </c>
      <c r="AM67" s="59">
        <v>0</v>
      </c>
      <c r="AN67" s="60">
        <f>M11</f>
        <v>62.041343669250629</v>
      </c>
      <c r="AO67" s="76">
        <f t="shared" si="45"/>
        <v>0</v>
      </c>
      <c r="AP67" s="76">
        <f>R25</f>
        <v>0</v>
      </c>
      <c r="AQ67" s="76">
        <v>0</v>
      </c>
      <c r="AW67" s="154"/>
      <c r="AY67" s="71"/>
      <c r="AZ67" s="71"/>
    </row>
    <row r="68" spans="1:52" x14ac:dyDescent="0.15">
      <c r="A68" s="49">
        <f t="shared" si="35"/>
        <v>24</v>
      </c>
      <c r="B68" s="49">
        <f t="shared" si="40"/>
        <v>0</v>
      </c>
      <c r="C68" s="69">
        <f t="shared" si="40"/>
        <v>0</v>
      </c>
      <c r="D68" s="69">
        <f t="shared" si="40"/>
        <v>0</v>
      </c>
      <c r="E68" s="69">
        <f t="shared" si="40"/>
        <v>0</v>
      </c>
      <c r="F68" s="69">
        <f t="shared" si="40"/>
        <v>0</v>
      </c>
      <c r="G68" s="69">
        <f t="shared" si="40"/>
        <v>0</v>
      </c>
      <c r="H68" s="69">
        <f t="shared" si="40"/>
        <v>0</v>
      </c>
      <c r="I68" s="69">
        <f t="shared" si="40"/>
        <v>0</v>
      </c>
      <c r="J68" s="69">
        <f t="shared" si="40"/>
        <v>0</v>
      </c>
      <c r="K68" s="69">
        <f t="shared" si="40"/>
        <v>0</v>
      </c>
      <c r="L68" s="69">
        <f t="shared" si="41"/>
        <v>0</v>
      </c>
      <c r="M68" s="69">
        <f t="shared" si="41"/>
        <v>0</v>
      </c>
      <c r="N68" s="69">
        <f t="shared" si="41"/>
        <v>0</v>
      </c>
      <c r="O68" s="69">
        <f t="shared" si="41"/>
        <v>0</v>
      </c>
      <c r="P68" s="69">
        <f t="shared" si="41"/>
        <v>0</v>
      </c>
      <c r="Q68" s="69">
        <f t="shared" si="41"/>
        <v>0</v>
      </c>
      <c r="R68" s="69">
        <f t="shared" si="41"/>
        <v>0</v>
      </c>
      <c r="S68" s="69">
        <f t="shared" si="41"/>
        <v>0</v>
      </c>
      <c r="T68" s="69">
        <f t="shared" si="41"/>
        <v>0</v>
      </c>
      <c r="U68" s="69">
        <f t="shared" si="41"/>
        <v>0</v>
      </c>
      <c r="V68" s="69">
        <f t="shared" si="41"/>
        <v>0</v>
      </c>
      <c r="W68" s="69">
        <f t="shared" si="41"/>
        <v>0</v>
      </c>
      <c r="X68" s="69">
        <f t="shared" si="41"/>
        <v>0</v>
      </c>
      <c r="Y68" s="70">
        <f t="shared" si="41"/>
        <v>0</v>
      </c>
      <c r="Z68" s="61"/>
      <c r="AA68" s="47">
        <f t="shared" si="44"/>
        <v>0</v>
      </c>
      <c r="AB68" s="59">
        <f t="shared" si="44"/>
        <v>0</v>
      </c>
      <c r="AC68" s="59">
        <f t="shared" si="44"/>
        <v>0</v>
      </c>
      <c r="AD68" s="59">
        <f t="shared" si="44"/>
        <v>0</v>
      </c>
      <c r="AE68" s="59">
        <f t="shared" si="44"/>
        <v>0</v>
      </c>
      <c r="AF68" s="60">
        <f t="shared" si="44"/>
        <v>0</v>
      </c>
      <c r="AH68" s="73">
        <f>W18</f>
        <v>17</v>
      </c>
      <c r="AI68" s="47">
        <f>-AI65</f>
        <v>-35.790931988751041</v>
      </c>
      <c r="AJ68" s="59">
        <v>0</v>
      </c>
      <c r="AK68" s="59">
        <f>-AK65</f>
        <v>57.712877831861043</v>
      </c>
      <c r="AL68" s="59">
        <f>AI65</f>
        <v>35.790931988751041</v>
      </c>
      <c r="AM68" s="59">
        <v>0</v>
      </c>
      <c r="AN68" s="60">
        <f>-AK65</f>
        <v>57.712877831861043</v>
      </c>
      <c r="AO68" s="76">
        <f t="shared" si="45"/>
        <v>0</v>
      </c>
      <c r="AP68" s="76">
        <f>S25</f>
        <v>0</v>
      </c>
      <c r="AQ68" s="76">
        <v>0</v>
      </c>
      <c r="AW68" s="154"/>
      <c r="AY68" s="71"/>
      <c r="AZ68" s="71"/>
    </row>
    <row r="69" spans="1:52" x14ac:dyDescent="0.15">
      <c r="AA69" s="47">
        <f t="shared" si="44"/>
        <v>0</v>
      </c>
      <c r="AB69" s="59">
        <f t="shared" si="44"/>
        <v>0</v>
      </c>
      <c r="AC69" s="59">
        <f t="shared" si="44"/>
        <v>0</v>
      </c>
      <c r="AD69" s="59">
        <f t="shared" si="44"/>
        <v>0</v>
      </c>
      <c r="AE69" s="59">
        <f t="shared" si="44"/>
        <v>0</v>
      </c>
      <c r="AF69" s="60">
        <f t="shared" si="44"/>
        <v>0</v>
      </c>
      <c r="AH69" s="73">
        <f>W19</f>
        <v>18</v>
      </c>
      <c r="AI69" s="47">
        <v>0</v>
      </c>
      <c r="AJ69" s="59">
        <f>-AJ66</f>
        <v>-3038.7596899224804</v>
      </c>
      <c r="AK69" s="59">
        <v>0</v>
      </c>
      <c r="AL69" s="59">
        <v>0</v>
      </c>
      <c r="AM69" s="59">
        <f>AJ66</f>
        <v>3038.7596899224804</v>
      </c>
      <c r="AN69" s="60">
        <v>0</v>
      </c>
      <c r="AO69" s="76">
        <f t="shared" si="45"/>
        <v>0</v>
      </c>
      <c r="AP69" s="76">
        <f>T25</f>
        <v>0</v>
      </c>
      <c r="AQ69" s="76">
        <v>0</v>
      </c>
      <c r="AZ69" s="71"/>
    </row>
    <row r="70" spans="1:52" x14ac:dyDescent="0.15">
      <c r="AA70" s="47">
        <f t="shared" si="44"/>
        <v>0</v>
      </c>
      <c r="AB70" s="59">
        <f t="shared" si="44"/>
        <v>0</v>
      </c>
      <c r="AC70" s="59">
        <f t="shared" si="44"/>
        <v>0</v>
      </c>
      <c r="AD70" s="59">
        <f t="shared" si="44"/>
        <v>0</v>
      </c>
      <c r="AE70" s="59">
        <f t="shared" si="44"/>
        <v>0</v>
      </c>
      <c r="AF70" s="60">
        <f t="shared" si="44"/>
        <v>0</v>
      </c>
      <c r="AH70" s="74">
        <f>W20</f>
        <v>19</v>
      </c>
      <c r="AI70" s="66">
        <f>AK65</f>
        <v>-57.712877831861043</v>
      </c>
      <c r="AJ70" s="67">
        <v>0</v>
      </c>
      <c r="AK70" s="67">
        <f>AN67</f>
        <v>62.041343669250629</v>
      </c>
      <c r="AL70" s="67">
        <f>-AK65</f>
        <v>57.712877831861043</v>
      </c>
      <c r="AM70" s="67">
        <v>0</v>
      </c>
      <c r="AN70" s="68">
        <f>AK67</f>
        <v>124.08268733850126</v>
      </c>
      <c r="AO70" s="158">
        <f t="shared" si="45"/>
        <v>0</v>
      </c>
      <c r="AP70" s="158">
        <f>U25</f>
        <v>0</v>
      </c>
      <c r="AQ70" s="158">
        <v>0</v>
      </c>
    </row>
    <row r="71" spans="1:52" x14ac:dyDescent="0.15">
      <c r="AA71" s="18"/>
      <c r="AB71" s="44"/>
      <c r="AC71" s="44"/>
      <c r="AD71" s="44"/>
      <c r="AE71" s="44"/>
      <c r="AF71" s="19"/>
      <c r="AH71" s="162">
        <v>11</v>
      </c>
      <c r="AI71" s="112">
        <f>AH72</f>
        <v>15</v>
      </c>
      <c r="AJ71" s="113">
        <f>AH73</f>
        <v>0</v>
      </c>
      <c r="AK71" s="113">
        <f>AH74</f>
        <v>16</v>
      </c>
      <c r="AL71" s="113">
        <f>AH75</f>
        <v>20</v>
      </c>
      <c r="AM71" s="113">
        <f>AH76</f>
        <v>0</v>
      </c>
      <c r="AN71" s="114">
        <f>AH77</f>
        <v>21</v>
      </c>
      <c r="AO71" s="14" t="str">
        <f>"D"&amp;AH71</f>
        <v>D11</v>
      </c>
      <c r="AP71" s="14" t="str">
        <f>"f"&amp;AH71</f>
        <v>f11</v>
      </c>
      <c r="AQ71" s="14" t="str">
        <f>"P"&amp;AH71</f>
        <v>P11</v>
      </c>
    </row>
    <row r="72" spans="1:52" x14ac:dyDescent="0.15">
      <c r="AA72" s="48">
        <f t="shared" ref="AA72:AF77" si="46">IF(cells=4,$AH72*1000+AI$71,0)</f>
        <v>0</v>
      </c>
      <c r="AB72" s="61">
        <f t="shared" si="46"/>
        <v>0</v>
      </c>
      <c r="AC72" s="61">
        <f t="shared" si="46"/>
        <v>0</v>
      </c>
      <c r="AD72" s="61">
        <f t="shared" si="46"/>
        <v>0</v>
      </c>
      <c r="AE72" s="61">
        <f t="shared" si="46"/>
        <v>0</v>
      </c>
      <c r="AF72" s="62">
        <f t="shared" si="46"/>
        <v>0</v>
      </c>
      <c r="AH72" s="72">
        <f>W16</f>
        <v>15</v>
      </c>
      <c r="AI72" s="155">
        <f>I12</f>
        <v>3239.6694214876034</v>
      </c>
      <c r="AJ72" s="55">
        <v>0</v>
      </c>
      <c r="AK72" s="55">
        <v>0</v>
      </c>
      <c r="AL72" s="55">
        <f>-AI72</f>
        <v>-3239.6694214876034</v>
      </c>
      <c r="AM72" s="55">
        <v>0</v>
      </c>
      <c r="AN72" s="56">
        <v>0</v>
      </c>
      <c r="AO72" s="130">
        <f t="shared" ref="AO72:AO77" si="47">IF(ISNUMBER(VLOOKUP(AH72,$W$2:$Y$25,3,FALSE)),VLOOKUP(AH72,$W$2:$Y$25,3,FALSE),0)</f>
        <v>0</v>
      </c>
      <c r="AP72" s="130">
        <f>P26</f>
        <v>0</v>
      </c>
      <c r="AQ72" s="130">
        <f t="array" ref="AQ72:AQ77">MMULT(AI72:AN77,AO72:AO77)+AP72:AP77</f>
        <v>0</v>
      </c>
    </row>
    <row r="73" spans="1:52" x14ac:dyDescent="0.15">
      <c r="AA73" s="48">
        <f t="shared" si="46"/>
        <v>0</v>
      </c>
      <c r="AB73" s="61">
        <f t="shared" si="46"/>
        <v>0</v>
      </c>
      <c r="AC73" s="61">
        <f t="shared" si="46"/>
        <v>0</v>
      </c>
      <c r="AD73" s="61">
        <f t="shared" si="46"/>
        <v>0</v>
      </c>
      <c r="AE73" s="61">
        <f t="shared" si="46"/>
        <v>0</v>
      </c>
      <c r="AF73" s="62">
        <f t="shared" si="46"/>
        <v>0</v>
      </c>
      <c r="AH73" s="73">
        <v>0</v>
      </c>
      <c r="AI73" s="48">
        <v>0</v>
      </c>
      <c r="AJ73" s="61">
        <f>J12</f>
        <v>43.369660993891813</v>
      </c>
      <c r="AK73" s="61">
        <f>K12</f>
        <v>65.59661225326137</v>
      </c>
      <c r="AL73" s="61">
        <v>0</v>
      </c>
      <c r="AM73" s="61">
        <f>-AJ73</f>
        <v>-43.369660993891813</v>
      </c>
      <c r="AN73" s="62">
        <f>AK73</f>
        <v>65.59661225326137</v>
      </c>
      <c r="AO73" s="77">
        <f t="shared" si="47"/>
        <v>0</v>
      </c>
      <c r="AP73" s="77">
        <f>Q26</f>
        <v>0</v>
      </c>
      <c r="AQ73" s="77">
        <v>0</v>
      </c>
    </row>
    <row r="74" spans="1:52" x14ac:dyDescent="0.15">
      <c r="AA74" s="48">
        <f t="shared" si="46"/>
        <v>0</v>
      </c>
      <c r="AB74" s="61">
        <f t="shared" si="46"/>
        <v>0</v>
      </c>
      <c r="AC74" s="61">
        <f t="shared" si="46"/>
        <v>0</v>
      </c>
      <c r="AD74" s="61">
        <f t="shared" si="46"/>
        <v>0</v>
      </c>
      <c r="AE74" s="61">
        <f t="shared" si="46"/>
        <v>0</v>
      </c>
      <c r="AF74" s="62">
        <f t="shared" si="46"/>
        <v>0</v>
      </c>
      <c r="AH74" s="73">
        <f>W17</f>
        <v>16</v>
      </c>
      <c r="AI74" s="48">
        <v>0</v>
      </c>
      <c r="AJ74" s="61">
        <f>AK73</f>
        <v>65.59661225326137</v>
      </c>
      <c r="AK74" s="61">
        <f>L12</f>
        <v>132.28650137741045</v>
      </c>
      <c r="AL74" s="61">
        <v>0</v>
      </c>
      <c r="AM74" s="61">
        <f>-AK73</f>
        <v>-65.59661225326137</v>
      </c>
      <c r="AN74" s="62">
        <f>M12</f>
        <v>66.143250688705223</v>
      </c>
      <c r="AO74" s="77">
        <f t="shared" si="47"/>
        <v>0</v>
      </c>
      <c r="AP74" s="77">
        <f>R26</f>
        <v>0</v>
      </c>
      <c r="AQ74" s="77">
        <v>0</v>
      </c>
    </row>
    <row r="75" spans="1:52" x14ac:dyDescent="0.15">
      <c r="AA75" s="48">
        <f t="shared" si="46"/>
        <v>0</v>
      </c>
      <c r="AB75" s="61">
        <f t="shared" si="46"/>
        <v>0</v>
      </c>
      <c r="AC75" s="61">
        <f t="shared" si="46"/>
        <v>0</v>
      </c>
      <c r="AD75" s="61">
        <f t="shared" si="46"/>
        <v>0</v>
      </c>
      <c r="AE75" s="61">
        <f t="shared" si="46"/>
        <v>0</v>
      </c>
      <c r="AF75" s="62">
        <f t="shared" si="46"/>
        <v>0</v>
      </c>
      <c r="AH75" s="73">
        <f>W21</f>
        <v>20</v>
      </c>
      <c r="AI75" s="48">
        <f>-AI72</f>
        <v>-3239.6694214876034</v>
      </c>
      <c r="AJ75" s="61">
        <v>0</v>
      </c>
      <c r="AK75" s="61">
        <v>0</v>
      </c>
      <c r="AL75" s="61">
        <f>AI72</f>
        <v>3239.6694214876034</v>
      </c>
      <c r="AM75" s="61">
        <v>0</v>
      </c>
      <c r="AN75" s="62">
        <v>0</v>
      </c>
      <c r="AO75" s="77">
        <f t="shared" si="47"/>
        <v>0</v>
      </c>
      <c r="AP75" s="77">
        <f>S26</f>
        <v>0</v>
      </c>
      <c r="AQ75" s="77">
        <v>0</v>
      </c>
    </row>
    <row r="76" spans="1:52" x14ac:dyDescent="0.15">
      <c r="AA76" s="48">
        <f t="shared" si="46"/>
        <v>0</v>
      </c>
      <c r="AB76" s="61">
        <f t="shared" si="46"/>
        <v>0</v>
      </c>
      <c r="AC76" s="61">
        <f t="shared" si="46"/>
        <v>0</v>
      </c>
      <c r="AD76" s="61">
        <f t="shared" si="46"/>
        <v>0</v>
      </c>
      <c r="AE76" s="61">
        <f t="shared" si="46"/>
        <v>0</v>
      </c>
      <c r="AF76" s="62">
        <f t="shared" si="46"/>
        <v>0</v>
      </c>
      <c r="AH76" s="73">
        <v>0</v>
      </c>
      <c r="AI76" s="48">
        <v>0</v>
      </c>
      <c r="AJ76" s="61">
        <f>-AJ73</f>
        <v>-43.369660993891813</v>
      </c>
      <c r="AK76" s="61">
        <f>-AK73</f>
        <v>-65.59661225326137</v>
      </c>
      <c r="AL76" s="61">
        <v>0</v>
      </c>
      <c r="AM76" s="61">
        <f>AJ73</f>
        <v>43.369660993891813</v>
      </c>
      <c r="AN76" s="62">
        <f>-AK73</f>
        <v>-65.59661225326137</v>
      </c>
      <c r="AO76" s="77">
        <f t="shared" si="47"/>
        <v>0</v>
      </c>
      <c r="AP76" s="77">
        <f>T26</f>
        <v>0</v>
      </c>
      <c r="AQ76" s="77">
        <v>0</v>
      </c>
    </row>
    <row r="77" spans="1:52" x14ac:dyDescent="0.15">
      <c r="AA77" s="48">
        <f t="shared" si="46"/>
        <v>0</v>
      </c>
      <c r="AB77" s="61">
        <f t="shared" si="46"/>
        <v>0</v>
      </c>
      <c r="AC77" s="61">
        <f t="shared" si="46"/>
        <v>0</v>
      </c>
      <c r="AD77" s="61">
        <f t="shared" si="46"/>
        <v>0</v>
      </c>
      <c r="AE77" s="61">
        <f t="shared" si="46"/>
        <v>0</v>
      </c>
      <c r="AF77" s="62">
        <f t="shared" si="46"/>
        <v>0</v>
      </c>
      <c r="AH77" s="74">
        <f>W22</f>
        <v>21</v>
      </c>
      <c r="AI77" s="49">
        <v>0</v>
      </c>
      <c r="AJ77" s="69">
        <f>AK73</f>
        <v>65.59661225326137</v>
      </c>
      <c r="AK77" s="69">
        <f>AN74</f>
        <v>66.143250688705223</v>
      </c>
      <c r="AL77" s="69">
        <v>0</v>
      </c>
      <c r="AM77" s="69">
        <f>-AK73</f>
        <v>-65.59661225326137</v>
      </c>
      <c r="AN77" s="70">
        <f>AK74</f>
        <v>132.28650137741045</v>
      </c>
      <c r="AO77" s="78">
        <f t="shared" si="47"/>
        <v>0</v>
      </c>
      <c r="AP77" s="78">
        <f>U26</f>
        <v>0</v>
      </c>
      <c r="AQ77" s="78">
        <v>0</v>
      </c>
    </row>
    <row r="78" spans="1:52" x14ac:dyDescent="0.15">
      <c r="AA78" s="48"/>
      <c r="AB78" s="61"/>
      <c r="AC78" s="61"/>
      <c r="AD78" s="61"/>
      <c r="AE78" s="61"/>
      <c r="AF78" s="62"/>
      <c r="AH78" s="162">
        <v>12</v>
      </c>
      <c r="AI78" s="112">
        <f>AH79</f>
        <v>17</v>
      </c>
      <c r="AJ78" s="113">
        <f>AH80</f>
        <v>18</v>
      </c>
      <c r="AK78" s="113">
        <f>AH81</f>
        <v>19</v>
      </c>
      <c r="AL78" s="113">
        <f>AH82</f>
        <v>22</v>
      </c>
      <c r="AM78" s="113">
        <f>AH83</f>
        <v>23</v>
      </c>
      <c r="AN78" s="114">
        <f>AH84</f>
        <v>24</v>
      </c>
      <c r="AO78" s="14" t="str">
        <f>"D"&amp;AH78</f>
        <v>D12</v>
      </c>
      <c r="AP78" s="14" t="str">
        <f>"f"&amp;AH78</f>
        <v>f12</v>
      </c>
      <c r="AQ78" s="14" t="str">
        <f>"P"&amp;AH78</f>
        <v>P12</v>
      </c>
    </row>
    <row r="79" spans="1:52" x14ac:dyDescent="0.15">
      <c r="AA79" s="48">
        <f t="shared" ref="AA79:AF84" si="48">IF(cells=4,$AH79*1000+AI$78,0)</f>
        <v>0</v>
      </c>
      <c r="AB79" s="61">
        <f t="shared" si="48"/>
        <v>0</v>
      </c>
      <c r="AC79" s="61">
        <f t="shared" si="48"/>
        <v>0</v>
      </c>
      <c r="AD79" s="61">
        <f t="shared" si="48"/>
        <v>0</v>
      </c>
      <c r="AE79" s="61">
        <f t="shared" si="48"/>
        <v>0</v>
      </c>
      <c r="AF79" s="62">
        <f t="shared" si="48"/>
        <v>0</v>
      </c>
      <c r="AH79" s="72">
        <f>W18</f>
        <v>17</v>
      </c>
      <c r="AI79" s="155">
        <f>I13</f>
        <v>2776.8595041322315</v>
      </c>
      <c r="AJ79" s="55">
        <v>0</v>
      </c>
      <c r="AK79" s="55">
        <v>0</v>
      </c>
      <c r="AL79" s="55">
        <f>-AI79</f>
        <v>-2776.8595041322315</v>
      </c>
      <c r="AM79" s="55">
        <v>0</v>
      </c>
      <c r="AN79" s="56">
        <v>0</v>
      </c>
      <c r="AO79" s="130">
        <f t="shared" ref="AO79:AO84" si="49">IF(ISNUMBER(VLOOKUP(AH79,$W$2:$Y$25,3,FALSE)),VLOOKUP(AH79,$W$2:$Y$25,3,FALSE),0)</f>
        <v>0</v>
      </c>
      <c r="AP79" s="130">
        <f>P27</f>
        <v>0</v>
      </c>
      <c r="AQ79" s="130">
        <f t="array" ref="AQ79:AQ84">MMULT(AI79:AN84,AO79:AO84)+AP79:AP84</f>
        <v>0</v>
      </c>
    </row>
    <row r="80" spans="1:52" x14ac:dyDescent="0.15">
      <c r="AA80" s="48">
        <f t="shared" si="48"/>
        <v>0</v>
      </c>
      <c r="AB80" s="61">
        <f t="shared" si="48"/>
        <v>0</v>
      </c>
      <c r="AC80" s="61">
        <f t="shared" si="48"/>
        <v>0</v>
      </c>
      <c r="AD80" s="61">
        <f t="shared" si="48"/>
        <v>0</v>
      </c>
      <c r="AE80" s="61">
        <f t="shared" si="48"/>
        <v>0</v>
      </c>
      <c r="AF80" s="62">
        <f t="shared" si="48"/>
        <v>0</v>
      </c>
      <c r="AH80" s="73">
        <f>W19</f>
        <v>18</v>
      </c>
      <c r="AI80" s="48">
        <v>0</v>
      </c>
      <c r="AJ80" s="61">
        <f>J13</f>
        <v>27.311506631721965</v>
      </c>
      <c r="AK80" s="61">
        <f>K13</f>
        <v>41.308653780479467</v>
      </c>
      <c r="AL80" s="61">
        <v>0</v>
      </c>
      <c r="AM80" s="61">
        <f>-AJ80</f>
        <v>-27.311506631721965</v>
      </c>
      <c r="AN80" s="62">
        <f>AK80</f>
        <v>41.308653780479467</v>
      </c>
      <c r="AO80" s="77">
        <f t="shared" si="49"/>
        <v>0</v>
      </c>
      <c r="AP80" s="77">
        <f>Q27</f>
        <v>0</v>
      </c>
      <c r="AQ80" s="77">
        <v>0</v>
      </c>
    </row>
    <row r="81" spans="27:43" x14ac:dyDescent="0.15">
      <c r="AA81" s="48">
        <f t="shared" si="48"/>
        <v>0</v>
      </c>
      <c r="AB81" s="61">
        <f t="shared" si="48"/>
        <v>0</v>
      </c>
      <c r="AC81" s="61">
        <f t="shared" si="48"/>
        <v>0</v>
      </c>
      <c r="AD81" s="61">
        <f t="shared" si="48"/>
        <v>0</v>
      </c>
      <c r="AE81" s="61">
        <f t="shared" si="48"/>
        <v>0</v>
      </c>
      <c r="AF81" s="62">
        <f t="shared" si="48"/>
        <v>0</v>
      </c>
      <c r="AH81" s="73">
        <f>W20</f>
        <v>19</v>
      </c>
      <c r="AI81" s="48">
        <v>0</v>
      </c>
      <c r="AJ81" s="61">
        <f>AK80</f>
        <v>41.308653780479467</v>
      </c>
      <c r="AK81" s="61">
        <f>L13</f>
        <v>83.305785123966942</v>
      </c>
      <c r="AL81" s="61">
        <v>0</v>
      </c>
      <c r="AM81" s="61">
        <f>-AK80</f>
        <v>-41.308653780479467</v>
      </c>
      <c r="AN81" s="62">
        <f>M13</f>
        <v>41.652892561983471</v>
      </c>
      <c r="AO81" s="77">
        <f t="shared" si="49"/>
        <v>0</v>
      </c>
      <c r="AP81" s="77">
        <f>R27</f>
        <v>0</v>
      </c>
      <c r="AQ81" s="77">
        <v>0</v>
      </c>
    </row>
    <row r="82" spans="27:43" x14ac:dyDescent="0.15">
      <c r="AA82" s="48">
        <f t="shared" si="48"/>
        <v>0</v>
      </c>
      <c r="AB82" s="61">
        <f t="shared" si="48"/>
        <v>0</v>
      </c>
      <c r="AC82" s="61">
        <f t="shared" si="48"/>
        <v>0</v>
      </c>
      <c r="AD82" s="61">
        <f t="shared" si="48"/>
        <v>0</v>
      </c>
      <c r="AE82" s="61">
        <f t="shared" si="48"/>
        <v>0</v>
      </c>
      <c r="AF82" s="62">
        <f t="shared" si="48"/>
        <v>0</v>
      </c>
      <c r="AH82" s="73">
        <f>W23</f>
        <v>22</v>
      </c>
      <c r="AI82" s="48">
        <f>-AI79</f>
        <v>-2776.8595041322315</v>
      </c>
      <c r="AJ82" s="61">
        <v>0</v>
      </c>
      <c r="AK82" s="61">
        <v>0</v>
      </c>
      <c r="AL82" s="61">
        <f>AI79</f>
        <v>2776.8595041322315</v>
      </c>
      <c r="AM82" s="61">
        <v>0</v>
      </c>
      <c r="AN82" s="62">
        <v>0</v>
      </c>
      <c r="AO82" s="77">
        <f t="shared" si="49"/>
        <v>0</v>
      </c>
      <c r="AP82" s="77">
        <f>S27</f>
        <v>0</v>
      </c>
      <c r="AQ82" s="77">
        <v>0</v>
      </c>
    </row>
    <row r="83" spans="27:43" x14ac:dyDescent="0.15">
      <c r="AA83" s="48">
        <f t="shared" si="48"/>
        <v>0</v>
      </c>
      <c r="AB83" s="61">
        <f t="shared" si="48"/>
        <v>0</v>
      </c>
      <c r="AC83" s="61">
        <f t="shared" si="48"/>
        <v>0</v>
      </c>
      <c r="AD83" s="61">
        <f t="shared" si="48"/>
        <v>0</v>
      </c>
      <c r="AE83" s="61">
        <f t="shared" si="48"/>
        <v>0</v>
      </c>
      <c r="AF83" s="62">
        <f t="shared" si="48"/>
        <v>0</v>
      </c>
      <c r="AH83" s="73">
        <f>W24</f>
        <v>23</v>
      </c>
      <c r="AI83" s="48">
        <v>0</v>
      </c>
      <c r="AJ83" s="61">
        <f>-AJ80</f>
        <v>-27.311506631721965</v>
      </c>
      <c r="AK83" s="61">
        <f>-AK80</f>
        <v>-41.308653780479467</v>
      </c>
      <c r="AL83" s="61">
        <v>0</v>
      </c>
      <c r="AM83" s="61">
        <f>AJ80</f>
        <v>27.311506631721965</v>
      </c>
      <c r="AN83" s="62">
        <f>-AK80</f>
        <v>-41.308653780479467</v>
      </c>
      <c r="AO83" s="77">
        <f t="shared" si="49"/>
        <v>0</v>
      </c>
      <c r="AP83" s="77">
        <f>T27</f>
        <v>0</v>
      </c>
      <c r="AQ83" s="77">
        <v>0</v>
      </c>
    </row>
    <row r="84" spans="27:43" x14ac:dyDescent="0.15">
      <c r="AA84" s="48">
        <f t="shared" si="48"/>
        <v>0</v>
      </c>
      <c r="AB84" s="61">
        <f t="shared" si="48"/>
        <v>0</v>
      </c>
      <c r="AC84" s="61">
        <f t="shared" si="48"/>
        <v>0</v>
      </c>
      <c r="AD84" s="61">
        <f t="shared" si="48"/>
        <v>0</v>
      </c>
      <c r="AE84" s="61">
        <f t="shared" si="48"/>
        <v>0</v>
      </c>
      <c r="AF84" s="62">
        <f t="shared" si="48"/>
        <v>0</v>
      </c>
      <c r="AH84" s="74">
        <f>W25</f>
        <v>24</v>
      </c>
      <c r="AI84" s="49">
        <v>0</v>
      </c>
      <c r="AJ84" s="69">
        <f>AK80</f>
        <v>41.308653780479467</v>
      </c>
      <c r="AK84" s="69">
        <f>AN81</f>
        <v>41.652892561983471</v>
      </c>
      <c r="AL84" s="69">
        <v>0</v>
      </c>
      <c r="AM84" s="69">
        <f>-AK80</f>
        <v>-41.308653780479467</v>
      </c>
      <c r="AN84" s="70">
        <f>AK81</f>
        <v>83.305785123966942</v>
      </c>
      <c r="AO84" s="78">
        <f t="shared" si="49"/>
        <v>0</v>
      </c>
      <c r="AP84" s="78">
        <f>U27</f>
        <v>0</v>
      </c>
      <c r="AQ84" s="78">
        <v>0</v>
      </c>
    </row>
    <row r="85" spans="27:43" x14ac:dyDescent="0.15">
      <c r="AA85" s="48"/>
      <c r="AB85" s="61"/>
      <c r="AC85" s="61"/>
      <c r="AD85" s="61"/>
      <c r="AE85" s="61"/>
      <c r="AF85" s="62"/>
      <c r="AH85" s="162">
        <v>13</v>
      </c>
      <c r="AI85" s="112">
        <f>AH86</f>
        <v>20</v>
      </c>
      <c r="AJ85" s="113">
        <f>AH87</f>
        <v>0</v>
      </c>
      <c r="AK85" s="113">
        <f>AH88</f>
        <v>21</v>
      </c>
      <c r="AL85" s="113">
        <f>AH89</f>
        <v>22</v>
      </c>
      <c r="AM85" s="113">
        <f>AH90</f>
        <v>23</v>
      </c>
      <c r="AN85" s="114">
        <f>AH91</f>
        <v>24</v>
      </c>
      <c r="AO85" s="14" t="str">
        <f>"D"&amp;AH85</f>
        <v>D13</v>
      </c>
      <c r="AP85" s="14" t="str">
        <f>"f"&amp;AH85</f>
        <v>f13</v>
      </c>
      <c r="AQ85" s="14" t="str">
        <f>"P"&amp;AH85</f>
        <v>P13</v>
      </c>
    </row>
    <row r="86" spans="27:43" x14ac:dyDescent="0.15">
      <c r="AA86" s="48">
        <f t="shared" ref="AA86:AF91" si="50">IF(cells=4,$AH86*1000+AI$85,0)</f>
        <v>0</v>
      </c>
      <c r="AB86" s="61">
        <f t="shared" si="50"/>
        <v>0</v>
      </c>
      <c r="AC86" s="61">
        <f t="shared" si="50"/>
        <v>0</v>
      </c>
      <c r="AD86" s="61">
        <f t="shared" si="50"/>
        <v>0</v>
      </c>
      <c r="AE86" s="61">
        <f t="shared" si="50"/>
        <v>0</v>
      </c>
      <c r="AF86" s="62">
        <f t="shared" si="50"/>
        <v>0</v>
      </c>
      <c r="AH86" s="72">
        <f>W21</f>
        <v>20</v>
      </c>
      <c r="AI86" s="155">
        <f>J14</f>
        <v>35.790931988751041</v>
      </c>
      <c r="AJ86" s="55">
        <v>0</v>
      </c>
      <c r="AK86" s="55">
        <f>-K14</f>
        <v>-57.712877831861043</v>
      </c>
      <c r="AL86" s="55">
        <f>-AI86</f>
        <v>-35.790931988751041</v>
      </c>
      <c r="AM86" s="55">
        <v>0</v>
      </c>
      <c r="AN86" s="56">
        <f>AK86</f>
        <v>-57.712877831861043</v>
      </c>
      <c r="AO86" s="130">
        <f t="shared" ref="AO86:AO91" si="51">IF(ISNUMBER(VLOOKUP(AH86,$W$2:$Y$25,3,FALSE)),VLOOKUP(AH86,$W$2:$Y$25,3,FALSE),0)</f>
        <v>0</v>
      </c>
      <c r="AP86" s="130">
        <f>P28</f>
        <v>0</v>
      </c>
      <c r="AQ86" s="130">
        <f t="array" ref="AQ86:AQ91">MMULT(AI86:AN91,AO86:AO91)+AP86:AP91</f>
        <v>0</v>
      </c>
    </row>
    <row r="87" spans="27:43" x14ac:dyDescent="0.15">
      <c r="AA87" s="48">
        <f t="shared" si="50"/>
        <v>0</v>
      </c>
      <c r="AB87" s="61">
        <f t="shared" si="50"/>
        <v>0</v>
      </c>
      <c r="AC87" s="61">
        <f t="shared" si="50"/>
        <v>0</v>
      </c>
      <c r="AD87" s="61">
        <f t="shared" si="50"/>
        <v>0</v>
      </c>
      <c r="AE87" s="61">
        <f t="shared" si="50"/>
        <v>0</v>
      </c>
      <c r="AF87" s="62">
        <f t="shared" si="50"/>
        <v>0</v>
      </c>
      <c r="AH87" s="73">
        <v>0</v>
      </c>
      <c r="AI87" s="48">
        <v>0</v>
      </c>
      <c r="AJ87" s="61">
        <f>I14</f>
        <v>3038.7596899224804</v>
      </c>
      <c r="AK87" s="61">
        <v>0</v>
      </c>
      <c r="AL87" s="61">
        <v>0</v>
      </c>
      <c r="AM87" s="61">
        <f>-AJ87</f>
        <v>-3038.7596899224804</v>
      </c>
      <c r="AN87" s="62">
        <v>0</v>
      </c>
      <c r="AO87" s="77">
        <f t="shared" si="51"/>
        <v>0</v>
      </c>
      <c r="AP87" s="77">
        <f>Q28</f>
        <v>0</v>
      </c>
      <c r="AQ87" s="77">
        <v>0</v>
      </c>
    </row>
    <row r="88" spans="27:43" x14ac:dyDescent="0.15">
      <c r="AA88" s="48">
        <f t="shared" si="50"/>
        <v>0</v>
      </c>
      <c r="AB88" s="61">
        <f t="shared" si="50"/>
        <v>0</v>
      </c>
      <c r="AC88" s="61">
        <f t="shared" si="50"/>
        <v>0</v>
      </c>
      <c r="AD88" s="61">
        <f t="shared" si="50"/>
        <v>0</v>
      </c>
      <c r="AE88" s="61">
        <f t="shared" si="50"/>
        <v>0</v>
      </c>
      <c r="AF88" s="62">
        <f t="shared" si="50"/>
        <v>0</v>
      </c>
      <c r="AH88" s="73">
        <f>W22</f>
        <v>21</v>
      </c>
      <c r="AI88" s="48">
        <f>AK86</f>
        <v>-57.712877831861043</v>
      </c>
      <c r="AJ88" s="61">
        <v>0</v>
      </c>
      <c r="AK88" s="61">
        <f>L14</f>
        <v>124.08268733850126</v>
      </c>
      <c r="AL88" s="61">
        <f>-AK86</f>
        <v>57.712877831861043</v>
      </c>
      <c r="AM88" s="61">
        <v>0</v>
      </c>
      <c r="AN88" s="62">
        <f>M14</f>
        <v>62.041343669250629</v>
      </c>
      <c r="AO88" s="77">
        <f t="shared" si="51"/>
        <v>0</v>
      </c>
      <c r="AP88" s="77">
        <f>R28</f>
        <v>0</v>
      </c>
      <c r="AQ88" s="77">
        <v>0</v>
      </c>
    </row>
    <row r="89" spans="27:43" x14ac:dyDescent="0.15">
      <c r="AA89" s="48">
        <f t="shared" si="50"/>
        <v>0</v>
      </c>
      <c r="AB89" s="61">
        <f t="shared" si="50"/>
        <v>0</v>
      </c>
      <c r="AC89" s="61">
        <f t="shared" si="50"/>
        <v>0</v>
      </c>
      <c r="AD89" s="61">
        <f t="shared" si="50"/>
        <v>0</v>
      </c>
      <c r="AE89" s="61">
        <f t="shared" si="50"/>
        <v>0</v>
      </c>
      <c r="AF89" s="62">
        <f t="shared" si="50"/>
        <v>0</v>
      </c>
      <c r="AH89" s="73">
        <f>W23</f>
        <v>22</v>
      </c>
      <c r="AI89" s="48">
        <f>-AI86</f>
        <v>-35.790931988751041</v>
      </c>
      <c r="AJ89" s="61">
        <v>0</v>
      </c>
      <c r="AK89" s="61">
        <f>-AK86</f>
        <v>57.712877831861043</v>
      </c>
      <c r="AL89" s="61">
        <f>AI86</f>
        <v>35.790931988751041</v>
      </c>
      <c r="AM89" s="61">
        <v>0</v>
      </c>
      <c r="AN89" s="62">
        <f>-AK86</f>
        <v>57.712877831861043</v>
      </c>
      <c r="AO89" s="77">
        <f t="shared" si="51"/>
        <v>0</v>
      </c>
      <c r="AP89" s="77">
        <f>S28</f>
        <v>0</v>
      </c>
      <c r="AQ89" s="77">
        <v>0</v>
      </c>
    </row>
    <row r="90" spans="27:43" x14ac:dyDescent="0.15">
      <c r="AA90" s="48">
        <f t="shared" si="50"/>
        <v>0</v>
      </c>
      <c r="AB90" s="61">
        <f t="shared" si="50"/>
        <v>0</v>
      </c>
      <c r="AC90" s="61">
        <f t="shared" si="50"/>
        <v>0</v>
      </c>
      <c r="AD90" s="61">
        <f t="shared" si="50"/>
        <v>0</v>
      </c>
      <c r="AE90" s="61">
        <f t="shared" si="50"/>
        <v>0</v>
      </c>
      <c r="AF90" s="62">
        <f t="shared" si="50"/>
        <v>0</v>
      </c>
      <c r="AH90" s="73">
        <f>W24</f>
        <v>23</v>
      </c>
      <c r="AI90" s="48">
        <v>0</v>
      </c>
      <c r="AJ90" s="61">
        <f>-AJ87</f>
        <v>-3038.7596899224804</v>
      </c>
      <c r="AK90" s="61">
        <v>0</v>
      </c>
      <c r="AL90" s="61">
        <v>0</v>
      </c>
      <c r="AM90" s="61">
        <f>AJ87</f>
        <v>3038.7596899224804</v>
      </c>
      <c r="AN90" s="62">
        <v>0</v>
      </c>
      <c r="AO90" s="77">
        <f t="shared" si="51"/>
        <v>0</v>
      </c>
      <c r="AP90" s="77">
        <f>T28</f>
        <v>0</v>
      </c>
      <c r="AQ90" s="77">
        <v>0</v>
      </c>
    </row>
    <row r="91" spans="27:43" x14ac:dyDescent="0.15">
      <c r="AA91" s="49">
        <f t="shared" si="50"/>
        <v>0</v>
      </c>
      <c r="AB91" s="69">
        <f t="shared" si="50"/>
        <v>0</v>
      </c>
      <c r="AC91" s="69">
        <f t="shared" si="50"/>
        <v>0</v>
      </c>
      <c r="AD91" s="69">
        <f t="shared" si="50"/>
        <v>0</v>
      </c>
      <c r="AE91" s="69">
        <f t="shared" si="50"/>
        <v>0</v>
      </c>
      <c r="AF91" s="70">
        <f t="shared" si="50"/>
        <v>0</v>
      </c>
      <c r="AH91" s="74">
        <f>W25</f>
        <v>24</v>
      </c>
      <c r="AI91" s="49">
        <f>AK86</f>
        <v>-57.712877831861043</v>
      </c>
      <c r="AJ91" s="69">
        <v>0</v>
      </c>
      <c r="AK91" s="69">
        <f>AN88</f>
        <v>62.041343669250629</v>
      </c>
      <c r="AL91" s="69">
        <f>-AK86</f>
        <v>57.712877831861043</v>
      </c>
      <c r="AM91" s="69">
        <v>0</v>
      </c>
      <c r="AN91" s="70">
        <f>AK88</f>
        <v>124.08268733850126</v>
      </c>
      <c r="AO91" s="78">
        <f t="shared" si="51"/>
        <v>0</v>
      </c>
      <c r="AP91" s="78">
        <f>U28</f>
        <v>0</v>
      </c>
      <c r="AQ91" s="78">
        <v>0</v>
      </c>
    </row>
  </sheetData>
  <sheetProtection sheet="1" objects="1" scenarios="1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66</vt:i4>
      </vt:variant>
    </vt:vector>
  </HeadingPairs>
  <TitlesOfParts>
    <vt:vector size="69" baseType="lpstr">
      <vt:lpstr>MAIN</vt:lpstr>
      <vt:lpstr>WORKS</vt:lpstr>
      <vt:lpstr>F.E.M</vt:lpstr>
      <vt:lpstr>ANALYSIS</vt:lpstr>
      <vt:lpstr>B</vt:lpstr>
      <vt:lpstr>BSH</vt:lpstr>
      <vt:lpstr>CCH</vt:lpstr>
      <vt:lpstr>CCW_1</vt:lpstr>
      <vt:lpstr>CCW_2</vt:lpstr>
      <vt:lpstr>CCW_3</vt:lpstr>
      <vt:lpstr>CCW_4</vt:lpstr>
      <vt:lpstr>cells</vt:lpstr>
      <vt:lpstr>DESIGN</vt:lpstr>
      <vt:lpstr>Dmat1</vt:lpstr>
      <vt:lpstr>Ec</vt:lpstr>
      <vt:lpstr>Es</vt:lpstr>
      <vt:lpstr>EWT</vt:lpstr>
      <vt:lpstr>EXTRA01</vt:lpstr>
      <vt:lpstr>EXTRA02</vt:lpstr>
      <vt:lpstr>EXTRA03</vt:lpstr>
      <vt:lpstr>Fc</vt:lpstr>
      <vt:lpstr>Fctd</vt:lpstr>
      <vt:lpstr>FCW</vt:lpstr>
      <vt:lpstr>fi</vt:lpstr>
      <vt:lpstr>fmat1</vt:lpstr>
      <vt:lpstr>fmat2</vt:lpstr>
      <vt:lpstr>fmat3</vt:lpstr>
      <vt:lpstr>fmat4</vt:lpstr>
      <vt:lpstr>Fy</vt:lpstr>
      <vt:lpstr>Ga</vt:lpstr>
      <vt:lpstr>Gc</vt:lpstr>
      <vt:lpstr>GEL</vt:lpstr>
      <vt:lpstr>GEOMETRY</vt:lpstr>
      <vt:lpstr>Gs</vt:lpstr>
      <vt:lpstr>Gw</vt:lpstr>
      <vt:lpstr>H</vt:lpstr>
      <vt:lpstr>HAL</vt:lpstr>
      <vt:lpstr>HFLB</vt:lpstr>
      <vt:lpstr>HFLT</vt:lpstr>
      <vt:lpstr>Hi</vt:lpstr>
      <vt:lpstr>HTL</vt:lpstr>
      <vt:lpstr>HWLB</vt:lpstr>
      <vt:lpstr>HWLT</vt:lpstr>
      <vt:lpstr>IWT</vt:lpstr>
      <vt:lpstr>Ka</vt:lpstr>
      <vt:lpstr>kblok</vt:lpstr>
      <vt:lpstr>Kmatr1</vt:lpstr>
      <vt:lpstr>Kmatr2</vt:lpstr>
      <vt:lpstr>Kmatr3</vt:lpstr>
      <vt:lpstr>Kmatr4</vt:lpstr>
      <vt:lpstr>kodnum</vt:lpstr>
      <vt:lpstr>L_1</vt:lpstr>
      <vt:lpstr>L_2</vt:lpstr>
      <vt:lpstr>L_3</vt:lpstr>
      <vt:lpstr>L_4</vt:lpstr>
      <vt:lpstr>LOADS</vt:lpstr>
      <vt:lpstr>MAKS</vt:lpstr>
      <vt:lpstr>MATERIALS</vt:lpstr>
      <vt:lpstr>NOM</vt:lpstr>
      <vt:lpstr>TSH</vt:lpstr>
      <vt:lpstr>TSW</vt:lpstr>
      <vt:lpstr>units</vt:lpstr>
      <vt:lpstr>VD</vt:lpstr>
      <vt:lpstr>VFL</vt:lpstr>
      <vt:lpstr>VTL</vt:lpstr>
      <vt:lpstr>VWE</vt:lpstr>
      <vt:lpstr>VWL</vt:lpstr>
      <vt:lpstr>WSH</vt:lpstr>
      <vt:lpstr>WSL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tbbc</dc:creator>
  <cp:lastModifiedBy>tbbc</cp:lastModifiedBy>
  <cp:lastPrinted>2013-09-25T09:35:37Z</cp:lastPrinted>
  <dcterms:created xsi:type="dcterms:W3CDTF">2013-09-20T08:26:50Z</dcterms:created>
  <dcterms:modified xsi:type="dcterms:W3CDTF">2013-10-17T11:44:24Z</dcterms:modified>
</cp:coreProperties>
</file>